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avne nabavke\Konkursna dokumentacija - radno\2025\405-106 ZS Kotlujevac MJU\priprema\swisstransfer_19032025_sa cenama - Copy\"/>
    </mc:Choice>
  </mc:AlternateContent>
  <bookViews>
    <workbookView xWindow="0" yWindow="0" windowWidth="28800" windowHeight="12435" tabRatio="906"/>
  </bookViews>
  <sheets>
    <sheet name="Sve zajedno" sheetId="38" r:id="rId1"/>
    <sheet name="11. Grejanje cevi" sheetId="26" state="hidden" r:id="rId2"/>
    <sheet name="12. Elektropunjač" sheetId="27" state="hidden" r:id="rId3"/>
  </sheets>
  <definedNames>
    <definedName name="_xlnm.Print_Area" localSheetId="1">'11. Grejanje cevi'!$B$1:$G$17</definedName>
    <definedName name="_xlnm.Print_Area" localSheetId="2">'12. Elektropunjač'!$B$1:$G$11</definedName>
    <definedName name="_xlnm.Print_Area" localSheetId="0">'Sve zajedno'!$B$1:$G$148</definedName>
  </definedNames>
  <calcPr calcId="152511" iterateDelta="1E-4"/>
</workbook>
</file>

<file path=xl/calcChain.xml><?xml version="1.0" encoding="utf-8"?>
<calcChain xmlns="http://schemas.openxmlformats.org/spreadsheetml/2006/main">
  <c r="G117" i="38" l="1"/>
  <c r="G60" i="38" l="1"/>
  <c r="G59" i="38"/>
  <c r="G112" i="38" l="1"/>
  <c r="G111" i="38"/>
  <c r="G110" i="38"/>
  <c r="G109" i="38"/>
  <c r="G108" i="38"/>
  <c r="G107" i="38"/>
  <c r="G106" i="38" l="1"/>
  <c r="G93" i="38" l="1"/>
  <c r="G86" i="38" l="1"/>
  <c r="G57" i="38"/>
  <c r="G126" i="38" l="1"/>
  <c r="G72" i="38" l="1"/>
  <c r="G71" i="38"/>
  <c r="G70" i="38"/>
  <c r="G69" i="38" l="1"/>
  <c r="G68" i="38"/>
  <c r="G67" i="38"/>
  <c r="G73" i="38"/>
  <c r="G66" i="38"/>
  <c r="G104" i="38" l="1"/>
  <c r="G105" i="38"/>
  <c r="G103" i="38"/>
  <c r="G102" i="38"/>
  <c r="G101" i="38"/>
  <c r="G100" i="38"/>
  <c r="G58" i="38" l="1"/>
  <c r="G62" i="38"/>
  <c r="G64" i="38"/>
  <c r="G87" i="38"/>
  <c r="G78" i="38" l="1"/>
  <c r="G88" i="38"/>
  <c r="G128" i="38"/>
  <c r="G118" i="38"/>
  <c r="G116" i="38"/>
  <c r="G123" i="38"/>
  <c r="G124" i="38"/>
  <c r="G125" i="38"/>
  <c r="G127" i="38"/>
  <c r="G122" i="38"/>
  <c r="G119" i="38" l="1"/>
  <c r="G129" i="38"/>
  <c r="G144" i="38" s="1"/>
  <c r="G143" i="38"/>
  <c r="G79" i="38"/>
  <c r="G80" i="38"/>
  <c r="G81" i="38"/>
  <c r="G90" i="38"/>
  <c r="G91" i="38"/>
  <c r="G92" i="38"/>
  <c r="G89" i="38"/>
  <c r="G94" i="38"/>
  <c r="G95" i="38"/>
  <c r="G96" i="38"/>
  <c r="G97" i="38"/>
  <c r="G98" i="38"/>
  <c r="G99" i="38"/>
  <c r="G113" i="38" l="1"/>
  <c r="G142" i="38" s="1"/>
  <c r="G76" i="38" l="1"/>
  <c r="G40" i="38"/>
  <c r="G51" i="38"/>
  <c r="G77" i="38" l="1"/>
  <c r="G65" i="38"/>
  <c r="G63" i="38"/>
  <c r="G30" i="38" l="1"/>
  <c r="G136" i="38" l="1"/>
  <c r="G145" i="38" s="1"/>
  <c r="G75" i="38"/>
  <c r="G61" i="38"/>
  <c r="G20" i="38"/>
  <c r="G53" i="38" s="1"/>
  <c r="G140" i="38" s="1"/>
  <c r="G82" i="38" l="1"/>
  <c r="G141" i="38" s="1"/>
  <c r="G147" i="38" l="1"/>
  <c r="G13" i="26"/>
  <c r="G9" i="27" l="1"/>
  <c r="G8" i="27"/>
  <c r="G7" i="27"/>
  <c r="G7" i="26"/>
  <c r="G16" i="26" s="1"/>
  <c r="G8" i="26"/>
  <c r="G10" i="26"/>
  <c r="G11" i="26"/>
  <c r="G12" i="26"/>
  <c r="G15" i="26"/>
  <c r="G9" i="26"/>
  <c r="G10" i="27" l="1"/>
</calcChain>
</file>

<file path=xl/sharedStrings.xml><?xml version="1.0" encoding="utf-8"?>
<sst xmlns="http://schemas.openxmlformats.org/spreadsheetml/2006/main" count="399" uniqueCount="203">
  <si>
    <t>r.b.</t>
  </si>
  <si>
    <t>POZICIJA</t>
  </si>
  <si>
    <t>jm.</t>
  </si>
  <si>
    <t>kom.</t>
  </si>
  <si>
    <t>m</t>
  </si>
  <si>
    <t>UKUPNO:</t>
  </si>
  <si>
    <t>RASKLOPNI BLOKOVI</t>
  </si>
  <si>
    <t>UKUPNO</t>
  </si>
  <si>
    <t>INSTALACIJA PRIKLjUČNICA I OPŠTIH POTROŠAČA</t>
  </si>
  <si>
    <t>kom</t>
  </si>
  <si>
    <t>PRIPREMNI, POTREBNI DODATNI I ZAVRŠNI RADOVI</t>
  </si>
  <si>
    <t>ukupno</t>
  </si>
  <si>
    <t>REKAPITULACIJA</t>
  </si>
  <si>
    <t>Pregledi i ispitivanje električnih  instalacije sa izdavanjem potrebnih izveštaja</t>
  </si>
  <si>
    <t>cena/jm.
(dinara)</t>
  </si>
  <si>
    <t>ukupna cena 
(dinara)</t>
  </si>
  <si>
    <t>15.3</t>
  </si>
  <si>
    <t>15.2</t>
  </si>
  <si>
    <t>15.1</t>
  </si>
  <si>
    <t>16.1</t>
  </si>
  <si>
    <t>16.2</t>
  </si>
  <si>
    <t>16.3</t>
  </si>
  <si>
    <t>GREJANJE CEVI HIDRANTSKE MREŽE</t>
  </si>
  <si>
    <t>Samoregulišući grejni kabl TRACECO®, T-20-AO, 20W/m
pri +10°C, 230V, zaštitni oplet, plašt TPE-O
termoplastika, Tmin= -35°C, Tp=65/85°C, proizvođač
"WORLDTRACE" Francuska</t>
  </si>
  <si>
    <t>Samoregulišući grejni kabl TRACECO®, T-30-AO, 30W/m
pri +10°C, 230V, zaštitni oplet, plašt TPE-O
termoplastika, Tmin= -35°C, Tp=65/85°C, proizvođač
"WORLDTRACE" Francuska</t>
  </si>
  <si>
    <t>Set 1/2 sa termoskupljajućim bužirima za spajanje
grejnog kabla na napojni i za završetak grejnog kabla.</t>
  </si>
  <si>
    <t>Platnena traka, samolepljiva, dimenzija 48mm x 50m,
proizvođač "Scapa" Italija.</t>
  </si>
  <si>
    <t>Aluminijumska traka ALU 50, samolepljiva, dimenzija
47m x 50mm, proizvođač "Scapa" Italija.</t>
  </si>
  <si>
    <t>Kablovska priključna kutija DE 9340 od poliprepilena, sa
11 elastičnih membrana za ulaz kablova spoljašnjeg
prečnika Ø6-18 mm, IP55, kućište sive RAL 7035,
dimenzije kućišta 98x98x55mm, proizvođač "HENSEL"
Nemačka.</t>
  </si>
  <si>
    <t>Nabavka, isporuka I polaganje kabla za napajanje grejnih kablova N2XH-J 3x2,5mm2</t>
  </si>
  <si>
    <t>15.4</t>
  </si>
  <si>
    <t>15.5</t>
  </si>
  <si>
    <t>15.6</t>
  </si>
  <si>
    <t>Nabavka, isporuka I polaganje kabla N2XH-j 5x10mm2 za napajanje elektropunjača.</t>
  </si>
  <si>
    <t>Nabavka, isporuka I montaža punjača sličnog tipu EVlink Parking EVF2S22P02R 22 kW sa utičnicom T2 i RFID čitačem</t>
  </si>
  <si>
    <t>Ispitivanje I puštanje sistema u rad.</t>
  </si>
  <si>
    <t>paušal</t>
  </si>
  <si>
    <t>ELEKTROPUNJAČ</t>
  </si>
  <si>
    <t>Lamela 1 I 2</t>
  </si>
  <si>
    <t>15.7</t>
  </si>
  <si>
    <t>15.8</t>
  </si>
  <si>
    <t xml:space="preserve">Termostat digitalni, ETN4-1999, programibilni, 230VAC, 16A, prekidač 0-1 2p, eksterni temperaturni senzor na kablu sa mogućnošću produženja do 100m. Funkcije: podne, sobne temperature, ograničavanje, zaštita od zamrzavanja, noćni režim, regulator, opseg - 19,5°...+70°C, NO/NC relej, montaža DIN šina, LED. Proizvođač "OJ ELECTRONICS" Danska
Napomena:
* Za montažu u postojeći elektroorman koji mora biti u grejanom prostoru i bez vlage. Za montažu na DIN šinu potrebno 3 osiguračka mesta.
</t>
  </si>
  <si>
    <t>Isporuka i ugradnja grejnih kablova sa sitnim montažnim priborom i povezivanje na već pripremljenu elektroinstalaciju.</t>
  </si>
  <si>
    <t xml:space="preserve">RASKLOPNI BLOKOVI </t>
  </si>
  <si>
    <t xml:space="preserve">INSTALACIJA PRIKLjUČNICA I OPŠTIH POTROŠAČA </t>
  </si>
  <si>
    <t>3.</t>
  </si>
  <si>
    <t>1.</t>
  </si>
  <si>
    <t>4.1</t>
  </si>
  <si>
    <t>2.</t>
  </si>
  <si>
    <t>1.1</t>
  </si>
  <si>
    <t>2.1</t>
  </si>
  <si>
    <t>2.3</t>
  </si>
  <si>
    <t>2.4</t>
  </si>
  <si>
    <t>2.5</t>
  </si>
  <si>
    <t>2.6</t>
  </si>
  <si>
    <t>2.7</t>
  </si>
  <si>
    <t>2.8</t>
  </si>
  <si>
    <t>2.9</t>
  </si>
  <si>
    <t>2.10</t>
  </si>
  <si>
    <t>MODULARNA GALANTERIJA - PREKIDAČI I PRIKLJUČNICE (proizvodjača Legrand ili slično)</t>
  </si>
  <si>
    <t>2.12</t>
  </si>
  <si>
    <t>2.13</t>
  </si>
  <si>
    <t>Ukupno opisan razvodni orman</t>
  </si>
  <si>
    <t>1.2</t>
  </si>
  <si>
    <t>1.3</t>
  </si>
  <si>
    <t>1.4</t>
  </si>
  <si>
    <t>Isporuka i montaža  halogen free creva Ø 23  mm,za polaganje kablova.Obračun po metru.</t>
  </si>
  <si>
    <t>Nabavka, isporuka i montaža jednopolnog  prekidača, za  ugradnju u modularnu galanteriju</t>
  </si>
  <si>
    <t>Nabavka, isporuka i montaža naizmeničnog  prekidača , za  ugradnju u modularnu galanteriju</t>
  </si>
  <si>
    <t>INSTALACIJA OSVETLJENJA</t>
  </si>
  <si>
    <t xml:space="preserve">Nabavka, isporuka i polaganje  kabla N2XH-J 3x1,5mm2 za napajanje protivpanične rasvete podrumu, na prizemlju i spratu zdravstvene ambulante.Instalaciju izvoditi u halogen free creva. Plaća se materijal i radna snaga po metru. </t>
  </si>
  <si>
    <t>Nabavka, isporuka I ugradnja sabirnice za izjednačavanje potencijala, minimalne temperature okoline -40°C, maksimalne temperature okoline 85°C</t>
  </si>
  <si>
    <t>GROMOBRANSKA INSTALACIJA</t>
  </si>
  <si>
    <t xml:space="preserve">Ostali sitan materijal i rad vezan za gromobransku instalaciju koji definisati sa nadžorom i po potrebi ugraditi.  </t>
  </si>
  <si>
    <t>Isporuka i polaganje trake FeZn 25x3  na potporama, za krovni vod i spustne provodnike .</t>
  </si>
  <si>
    <t>4.</t>
  </si>
  <si>
    <t>5.</t>
  </si>
  <si>
    <t>6.</t>
  </si>
  <si>
    <t>3.1</t>
  </si>
  <si>
    <t>3.2</t>
  </si>
  <si>
    <t>3.3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</si>
  <si>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</si>
  <si>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</si>
  <si>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</si>
  <si>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</si>
  <si>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</si>
  <si>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</si>
  <si>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</si>
  <si>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</si>
  <si>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</si>
  <si>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5.1</t>
  </si>
  <si>
    <t>5.2</t>
  </si>
  <si>
    <t>5.3</t>
  </si>
  <si>
    <t>5.4</t>
  </si>
  <si>
    <t>5.5</t>
  </si>
  <si>
    <t>6.1</t>
  </si>
  <si>
    <t xml:space="preserve">Nabavka, isporuka i polaganje  kabla N2XH 3x1,5mm2 za napajanje Rack ormana.Instalaciju izvoditi u halogen free creva. Plaća se materijal i radna snaga po metru. </t>
  </si>
  <si>
    <t xml:space="preserve">Nabavka, isporuka i polaganje  kabla N2XH 5x6mm2 za napajane razvodnih ormana podrumu i na spratu zdravstvene ambulante. Instalaciju izvoditi u halogen free creva. Plaća se materijal i radna snaga po metru. </t>
  </si>
  <si>
    <t>Nabavka, isporuka i montaža monofazne priključnice 2P+E 16A 2m u odgovarajući modularni program.  Oprema je tipa "Legrand" ili "Schneider electric"</t>
  </si>
  <si>
    <t>Nabavka, isporuka i montaža okvira, okvira, prirubnice i dozne 2m za montažu modularnih elemenata. Oprema je tipa "Legrand" ili "Schneider electric"</t>
  </si>
  <si>
    <t>Nabavka, isporuka i montaža okvira, okvira, prirubnice i dozne 4m za montažu modularnih elemenata. Oprema je tipa "Legrand" ili "Schneider electric"</t>
  </si>
  <si>
    <t>Nabavka, isporuka i montaža okvira, okvira, prirubnice i dozne 7m za montažu modularnih elemenata. Oprema je tipa "Legrand" ili "Schneider electric"</t>
  </si>
  <si>
    <t>Nabavka, isporuka i montaža monofazne priključnice 1P EURO u odgovarajući modularni program.  Oprema je tipa "Legrand" ili "Schneider electric"</t>
  </si>
  <si>
    <t>Nabavka  isporuka i ugradnja  štapne hvataljke  sa uređajem za rano startovanje  sličnog tipu SKYLANCE sa vremenom prednjačenja ∆t=30µs. Uređaj montirati na  pocinkovanu čelicnu cev 2" , na koju se montira uređaj, visine 5 m, (sam vrh je visine 0,62m) kao i komadi za povezivanje štapne hvataljke sa odvodnom vodovima i tablica sa natpisom "Visoki napon".  U cenu je uračunata isporuka i pričvršćivanje cevi za nošenje štapne hvataljke cevi i odgovarajuća oprema za pričvršćivanje.</t>
  </si>
  <si>
    <t xml:space="preserve">Nabavka, isporuka i polaganje  kabla N2XH-J 3x1,5mm2 za napajanje rasvete u podrumu, na prizemlju i spratu zdravstvene ambulante.Instalaciju izvoditi u halogen free creva. Plaća se materijal i radna snaga po metru. </t>
  </si>
  <si>
    <t xml:space="preserve">Nabavka, isporuka i polaganje  kabla N2XH-J 3x1,5mm2 za napajanje grejnih kablova. Plaća se materijal i radna snaga po metru. </t>
  </si>
  <si>
    <t xml:space="preserve">Nabavka, isporuka i polaganje  kabla N2XH 3x2,5mm2 za napajanje utičnica u podrumu, na prizemlju i spratu zdravstvene ambulante.Instalaciju izvoditi u halogen free creva. Plaća se materijal i radna snaga po metru. </t>
  </si>
  <si>
    <t xml:space="preserve">Nabavka, isporuka i polaganje  kabla N2XH 3x2,5mm2 za napajanje centralnog bojlera u podrumu. Instalaciju izvoditi u halogen free creva. Plaća se materijal i radna snaga po metru. </t>
  </si>
  <si>
    <t>3.14</t>
  </si>
  <si>
    <t>3.15</t>
  </si>
  <si>
    <t>3.16</t>
  </si>
  <si>
    <t>3.17</t>
  </si>
  <si>
    <t>3.18</t>
  </si>
  <si>
    <t>Isporuka i postavljanje ukrsnog komada dnaSRPS EN IEC 62561-1:2023</t>
  </si>
  <si>
    <t>Nabavka,Isporuka i postavljanje potpora za krovni vod</t>
  </si>
  <si>
    <t>Nabavka,Isporuka materijala  i izrada mernih spojeva gromobranske instalacije, ukrsnim komadima dnaSRPS EN IEC 62561-1:2023  u kutiji</t>
  </si>
  <si>
    <t>U svakom ormanu se predviđa ugradnja opreme u svemu prema jednopolnoj šemi iz grafičkog dela projekta, opreme proizvođača Legrand ili slično</t>
  </si>
  <si>
    <t xml:space="preserve">Nabavka, isporuka i polaganje  kabla N2XH 3x1,5mm2 za napajanje ventilacije u podrumu, na prizemlju i spratu zdravstvene ambulante.Instalaciju izvoditi u halogen free creva. Plaća se materijal i radna snaga po metru. </t>
  </si>
  <si>
    <t xml:space="preserve">Nabavka, isporuka i polaganje  kabla N2XH 3x1,5mm2 za napajanje unutrašnjih jedinica klima uređaja u podrumu, na prizemlju i spratu zdravstvene ambulante.Instalaciju izvoditi u halogen free creva. Plaća se materijal i radna snaga po metru. </t>
  </si>
  <si>
    <t>2.11</t>
  </si>
  <si>
    <t>2.14</t>
  </si>
  <si>
    <t xml:space="preserve">Nabavka, isporuka i polaganje  kabla LiHCH 7x0,75mm2 za napajanje žičanih kontrolera unutrašnjih jedinica klima uređaja.Instalaciju izvoditi u halogen free creva. Plaća se materijal i radna snaga po metru. </t>
  </si>
  <si>
    <t>2.15</t>
  </si>
  <si>
    <t>2.2</t>
  </si>
  <si>
    <t>2.16</t>
  </si>
  <si>
    <t>2.17</t>
  </si>
  <si>
    <t>2.18</t>
  </si>
  <si>
    <t>2.19</t>
  </si>
  <si>
    <t>3.19</t>
  </si>
  <si>
    <t>5.6</t>
  </si>
  <si>
    <t>Automatski osigurač B10A,1p, 6kA.</t>
  </si>
  <si>
    <t>Automatski osigurač B16A,1p, 6kA.</t>
  </si>
  <si>
    <t>Automatski osigurač B16A,3p, 6kA.</t>
  </si>
  <si>
    <t>Signalne sijalice 220VAC Ø 22 mm</t>
  </si>
  <si>
    <t xml:space="preserve">Ostali sitan nespecificirani materijal 10%  od ukupne vrednosti ormana </t>
  </si>
  <si>
    <t>Zaštitni uređaj diferencijalne struje 63/0,3A, 4p</t>
  </si>
  <si>
    <t>Automatski osigurač B25A,3p, 6kA.</t>
  </si>
  <si>
    <t>Automatski osigurač B32A,3p, 6kA.</t>
  </si>
  <si>
    <t>Automatski osigurač C80A,3p, 6kA.</t>
  </si>
  <si>
    <t>Automatski osigurač B6A,1p, 6kA.</t>
  </si>
  <si>
    <t xml:space="preserve">Nabavka, isporuka i polaganje  kabla N2XH-J 3x2,5mm2  za napajanje grejnih kablova na krovu. Kabl polagati u plastificiranom metalnom crevu. </t>
  </si>
  <si>
    <t>Nabavka, isporuka I polaganje kablova N2XH 6x1,5mm2 za povezivanje senzora za temperaturu ETOG1-55 i za senzor vlage ETOR-55. Provodnik se polaže u UV rebrasto pvc crevo D16, i isporučuje se u kompletu sa senzorom.</t>
  </si>
  <si>
    <t>Nabavka, isporuka I polaganje razvodne kutije IP67 sa mestima za uvodnik halogen free dimenzija 250x250x90</t>
  </si>
  <si>
    <t>Demontaža starog, isporuka i montaža novog glavnog razvodnog ormana- GRO, dimenzije 1200x1000x250 izradjen od dekapiranog lima, prilagođene za ugradnju na zid.Orman šemirati i obeležiti po propisima "Elektrodistribucije". U ormanu se predviđa ugradnja opreme proizvodjača Le grand ili slično.</t>
  </si>
  <si>
    <t>Demontaža starog, isporuka i montaža novog razvodnog ormana na spratu - RO - podrum, dimenzije  1000x800x250 izradjen od dekapiranog lima, prilagođene za ugradnju na zid.Orman šemirati i obeležiti po propisima "Elektrodistribucije". U ormanu se predviđa ugradnja opreme proizvodjača Le grand ili slično.</t>
  </si>
  <si>
    <t>Demontaža starog, isporuka i montaža novog razvodnog ormana na spratu - RO - sprata, dimenzije  1000x800x250 izradjen od dekapiranog lima, prilagođene za ugradnju na zid.Orman šemirati i obeležiti po propisima "Elektrodistribucije". U ormanu se predviđa ugradnja opreme proizvodjača Le grand ili slično.</t>
  </si>
  <si>
    <t>Demontaža starog, isporuka i montaža novog razvodnog ormana na spratu - RO - mašinskih instalacija, dimenzije 1000x800x250 izradjen od dekapiranog lima, prilagođene za ugradnju na zid.Orman šemirati i obeležiti po propisima "Elektrodistribucije". U ormanu se predviđa ugradnja opreme proizvodjača Le grand ili slično.</t>
  </si>
  <si>
    <t xml:space="preserve">Nabavka, isporuka i postavljanje  brojača udara  na jednom od spustova. Brojač radi sa efektom indukcije udara groma. Udari se beleže na mehaničkom brojaču, na displeju.  </t>
  </si>
  <si>
    <t>Kompakt prekidač, MC1, 3p, In=20A,25kA, zaš.jedinica A</t>
  </si>
  <si>
    <t xml:space="preserve">Nabavka, isporuka i polaganje  kabla PP00 4x70+1x50mm2 od MRO do GRO ormana. Instalaciju izvoditi u halogen free creva. Plaća se materijal i radna snaga po metru. </t>
  </si>
  <si>
    <t>2.20</t>
  </si>
  <si>
    <t>2.21</t>
  </si>
  <si>
    <t>Demontaža postojećih instalacija opštih potrošača i priključnica. Plaća se radna snaga po času.</t>
  </si>
  <si>
    <t>h</t>
  </si>
  <si>
    <t>2.22</t>
  </si>
  <si>
    <t>3.20</t>
  </si>
  <si>
    <t>Demontaža postojećih instalacija instalacije osvetljenja. Plaća se radna snaga po času.</t>
  </si>
  <si>
    <t>IZJEDNAČENJE POTENCIJALA</t>
  </si>
  <si>
    <t>3.21</t>
  </si>
  <si>
    <t>3.22</t>
  </si>
  <si>
    <t>3.23</t>
  </si>
  <si>
    <t>3.24</t>
  </si>
  <si>
    <t>3.25</t>
  </si>
  <si>
    <t>3.26</t>
  </si>
  <si>
    <t>3.27</t>
  </si>
  <si>
    <t>Kompakt prekidač, ComPact NSX250B (200A)</t>
  </si>
  <si>
    <t>Odvodnik prenapona 12,5kA B+C</t>
  </si>
  <si>
    <t>Automatski osigurač C125A,3p, 6kA.</t>
  </si>
  <si>
    <t>Zaštitni uređaj diferencijalne struje 125/0,3A, 4p</t>
  </si>
  <si>
    <t>Kompakt prekidač, ComPact NSX 160B (125A)</t>
  </si>
  <si>
    <t xml:space="preserve">Nabavka, isporuka i polaganje  kabla N2XH 5x2,5mm2 za napajanje spoljašnjih jedinica zdravstvene ambulante.Instalaciju izvoditi u halogen free creva. Plaća se materijal i radna snaga po metru. </t>
  </si>
  <si>
    <t xml:space="preserve">Nabavka, isporuka i polaganje  kabla N2XH-J 5x25mm2 od GRO do Ro-maš ormana. Instalaciju izvoditi u halogen free creva. Plaća se materijal i radna snaga po metru. </t>
  </si>
  <si>
    <t xml:space="preserve">Nabavka, isporuka i polaganje  kabla N2XH-J 5x16mm2 od RO.maš do toplotne pumpe. Instalaciju izvoditi u halogen free creva. Plaća se materijal i radna snaga po metru. </t>
  </si>
  <si>
    <t>2.23</t>
  </si>
  <si>
    <t>2.24</t>
  </si>
  <si>
    <t>4.2</t>
  </si>
  <si>
    <t>4.3</t>
  </si>
  <si>
    <t>Nabavka, Isporuka materijala i izrada instalacije za izjednačenje potencijala u kupatilima objekta, za toplotnu podstanicu i tehničku prostoriju i za povezivanje antistatik poda. Provodnikom tipa P/F 1x4mm2 u zidu pod malterom prema SRPS HD 60364-7-701. Plaća se komplet materijal i radna snaga po komadu.</t>
  </si>
  <si>
    <t>Nabavka, isporuka i ugradnja kutija PS-49 po kupatilima i za izjednačenje potencijala za antistatik pod.</t>
  </si>
  <si>
    <r>
      <rPr>
        <b/>
        <sz val="10"/>
        <rFont val="Myriad Pro"/>
        <family val="2"/>
      </rPr>
      <t>SI12</t>
    </r>
    <r>
      <rPr>
        <sz val="10"/>
        <rFont val="Myriad Pro"/>
        <family val="2"/>
      </rPr>
      <t xml:space="preserve"> Nabavka, isporuka, ugradnja i povezivanje LED antipanik ugradne svetiljke tipa  Zumtobel RESCLITE PRO M MRCR ANT HP E3D WH [STD]  ili slično. Svetiljka se sastoji od 2 diode velike snage sa temperaturom boje od 4000K, svetlosni fluks je 450lm.Svetiljka je okruglog oblika, prečnik otvora u plafonu treba da bude 68mm. Svetiljka dolazi sa baterijom koja je dovoljna za napajanje u trajanju od 3h. Ukupna snaga svetiljke je 4,7W sa brzim punjenjem baterije, odnosto 3,2W bez punjenja baterije. Svetiljka je u zaštiti IP40.</t>
    </r>
  </si>
  <si>
    <r>
      <rPr>
        <b/>
        <sz val="10"/>
        <rFont val="Myriad Pro"/>
        <family val="2"/>
      </rPr>
      <t>SI13</t>
    </r>
    <r>
      <rPr>
        <sz val="10"/>
        <rFont val="Myriad Pro"/>
        <family val="2"/>
      </rPr>
      <t xml:space="preserve"> Nabavka, isporuka, ugradnja i povezivanje antipanik svetiljke tipa  Zumtobel RESCLITE PRO M MRCR ESC HP E3D WH [STD] ili slično. Svetiljka se koristi za označavanje evakuacionog puta sa minimalnom osvetljenošću od 1lx u skladu sa standardom SRPS EN 1838:2021.  Svetiljka se sastoji od 2 diode velike snage sa temperaturom boje od 4000K, svetlosni fluks je 487lm. Svetiljka je ugradna sa potrebnim otvorom prečnika 40mm. Svetiljka dolazi sa baterijom koja je dovoljna za napajanje u trajanju od 3h. Ukupna snaga svetiljke je 8,2W sa brzim punjenjem baterije odnosno 6W bez punjenja baterije.  Svetiljka je u zaštiti IP40.</t>
    </r>
  </si>
  <si>
    <r>
      <rPr>
        <b/>
        <sz val="10"/>
        <rFont val="Myriad Pro"/>
        <family val="2"/>
      </rPr>
      <t>SI14</t>
    </r>
    <r>
      <rPr>
        <sz val="10"/>
        <rFont val="Myriad Pro"/>
        <family val="2"/>
      </rPr>
      <t xml:space="preserve"> Nabavka, isporuka, ugradnja i povezivanje plafonske nadgradne antipanik svetiljke tipa  Zumtobel RESCLITE PRO M MSC ANT HP E3D WH [STD] ili slično. Svetiljka je dimenzija 146x146x48mm. Svetiljka se sastoji od 2 diode velike snage sa temperaturom boje od 4000K, svetlosni fluks je 450W. Svetiljka je dimenzija 200x145x64mm. Svetiljka dolazi sa baterijom koja je dovoljna za napajanje u trajanju od 3h. Ukupna snaga svetiljke je 8,2W sa brzim punjenjem baterije, odnosto 6W bez punjenja baterije. </t>
    </r>
  </si>
  <si>
    <r>
      <rPr>
        <b/>
        <sz val="10"/>
        <rFont val="Myriad Pro"/>
        <family val="2"/>
      </rPr>
      <t>SI15</t>
    </r>
    <r>
      <rPr>
        <sz val="10"/>
        <rFont val="Myriad Pro"/>
        <family val="2"/>
      </rPr>
      <t xml:space="preserve"> Nabavka, isporuka, ugradnja i povezivanje svetiljke tipa  Zumtobel RESCLITE PRO M MSC ESC HP E3D WH [STD] ili slično.  Svetiljka se koristi za označavanje evakuacionog puta sa minimalnom osvetljenošću od 1lx u skladu sa standardom SRPS EN 1838:2021. Svetiljka se sastoji od 2 diode velike snage sa temperaturom boje od 4000K, svetlosni fluks je 487lm. Svetiljka je nadgradna plafonska dimenzija 200x145x64mm. Svetiljka dolazi sa baterijom koja je dovoljna za napajanje u trajanju od 3h. Ukupna snaga svetiljke je 8,2W sa brzim punjenjem baterije, odnosto 6W bez punjenja baterije.  </t>
    </r>
  </si>
  <si>
    <r>
      <rPr>
        <b/>
        <sz val="10"/>
        <rFont val="Myriad Pro"/>
        <family val="2"/>
      </rPr>
      <t>SI16</t>
    </r>
    <r>
      <rPr>
        <sz val="10"/>
        <rFont val="Myriad Pro"/>
        <family val="2"/>
      </rPr>
      <t xml:space="preserve"> Nabavka, isporuka, ugradnja i povezivanje svetiljke tipa  Zumtobel RESCLITE PRO M MSW ESCW HP E3D WH [STD] ili slične.  Svetiljka se koristi za označavanje evakuacionog puta sa minimalnom osvetljenošću od 1lx u skladu sa standardom SRPS EN 1838:2021. Svetiljka se sastoji od 2 diode velike snage sa temperaturom boje od 4000K, svetlosni fluks je 210lm. Svetiljka je nadgradna zidna dimenzija 146x146x35mm. Svetiljka dolazi sa baterijom koja je dovoljna za napajanje u trajanju od 3h. Ukupna snaga svetiljke je 4,7W sa brzim punjenjem baterije, odnosto 3,2W bez punjenja baterije.  </t>
    </r>
  </si>
  <si>
    <r>
      <rPr>
        <b/>
        <sz val="10"/>
        <rFont val="Myriad Pro"/>
        <family val="2"/>
      </rPr>
      <t>Pi17/P3</t>
    </r>
    <r>
      <rPr>
        <sz val="10"/>
        <rFont val="Myriad Pro"/>
        <family val="2"/>
      </rPr>
      <t xml:space="preserve"> Nabavka, isporuka, ugradnja i povezivanje antipanik svetiljke za pokazivanje pravca izlaza tipa  Thorn Voyager  VOYAGER BLADE 2 115 MS E3D WH ili slično. Svetiljka jenadgradna pogodna za montažu na plafon, zid ili drugu površinu. Svetiljka je u kompletu sa LiFePo4 baterijom. Vreme rada u slučaju nužde može de podesiti na 1h ili 3h. Svetiljka se isporučuje sa setom ISO7010 znakova pravca koji se mogu montirati (levo, desno, gore, dole i prazno) za gledanje sa maksimalne udaljenosti od 23m, jednostrano ili dvostrano. Svetiljka je u zaštiti IP40  </t>
    </r>
  </si>
  <si>
    <r>
      <rPr>
        <b/>
        <sz val="10"/>
        <rFont val="Myriad Pro"/>
        <charset val="238"/>
      </rPr>
      <t xml:space="preserve">1 </t>
    </r>
    <r>
      <rPr>
        <sz val="10"/>
        <rFont val="Myriad Pro"/>
        <family val="2"/>
      </rPr>
      <t>Nabavka, isporuka, ugradnja i povezivanje nadgradne svetiljke  za montažu na plafon ili zid sa sledećim karakteristikama: svetlosni fluks 1575lm, sa efikasnošću 105lm/W, temperatura boje 3000K, CRI&gt;80, mogućnost upravljanja pomoću DALI sistema. Ukupna snaga svetiljke je 15W. Svetiljka je kvadratnog oblika dimenzija 266x266mm. Svetiljka mora da nosi oznaku CE i ENEC.  Nakon 60.000 sati  svetiljka će raditi sa minimum 80% fluksa (L80B50). Svetiljka je tipa SITECO CL 31 Bulkhead 1x Lichtstrom: 100 % | Dim-Lin: 254 | 347 mA | LED ili slična.</t>
    </r>
  </si>
  <si>
    <r>
      <rPr>
        <b/>
        <sz val="10"/>
        <rFont val="Myriad Pro"/>
        <charset val="238"/>
      </rPr>
      <t xml:space="preserve">2 </t>
    </r>
    <r>
      <rPr>
        <sz val="10"/>
        <rFont val="Myriad Pro"/>
        <family val="2"/>
      </rPr>
      <t>Nabavka, isporuka, ugradnja i povezivanje ugradne svetiljke  za montažu u plafon sa sledećim karakteristikama: svetlosni fluks 1490lmlm, sa efikasnošću 149lm/W, temperatura boje 3000/4000/6500K, CRI&gt;80. Ukupna snaga svetiljke je 10,6W. Svetiljka je okruglog oblika prečnika 115mm, prečnik otvora 100mm. Svetiljka mora da nosi oznaku CE i ENEC. Svetiljka je u zaštiti IP20 a sa strane prostorije IP54.  Nakon 50.000 sati svetiljka će raditi sa minimum 80% fluksa (L80B20). Svetiljka je tipa SITECO Lunis 21 M 1x Lichtstrom: 45 % | (OFF | ON | OFF | OFF) | 300 mA | LED ili slična.</t>
    </r>
  </si>
  <si>
    <r>
      <rPr>
        <b/>
        <sz val="10"/>
        <rFont val="Myriad Pro"/>
        <family val="2"/>
      </rPr>
      <t xml:space="preserve">3 </t>
    </r>
    <r>
      <rPr>
        <sz val="10"/>
        <rFont val="Myriad Pro"/>
        <family val="2"/>
      </rPr>
      <t>Nabavka, isporuka, ugradnja i povezivanje ugradne svetiljke za montažu u plafon sa sledećim karakteristikama: svetlosni fluks 3310lm, temperatura boje 3000/4000/6500K, CRI&gt;80. Ukupna snaga svetiljke je 25,5W. Svetiljka je okruglog oblika prečnika 115mm, prečnik otvora 100mm. Svetiljka mora da nosi oznaku CE i ENEC. Svetiljka je u zaštiti IP20 a sa strane prostorije IP54.  Nakon 50.000 sati svetiljka će raditi sa minimum 80% fluksa (L80B20). Svetiljka je tipa SITECO Lunis 21 M 1x Lichtstrom: 100 % | (ON | ON | OFF | OFF) | 700 mA | LED ili slična.</t>
    </r>
  </si>
  <si>
    <r>
      <rPr>
        <b/>
        <sz val="10"/>
        <rFont val="Myriad Pro"/>
        <family val="2"/>
      </rPr>
      <t xml:space="preserve">4 </t>
    </r>
    <r>
      <rPr>
        <sz val="10"/>
        <rFont val="Myriad Pro"/>
        <family val="2"/>
      </rPr>
      <t>Nabavka, isporuka, ugradnja i povezivanje ugradne svetiljke za montažu u plafon sa sledećim karakteristikama: svetlosni fluks 1960lm, sa efikasnošću 149lm/W, temperatura boje 3000/4000/6500K, CRI&gt;80. Ukupna snaga svetiljke je 13,9W. Svetiljka je okruglog oblika prečnika 115mm, prečnik otvora 100mm. Svetiljka mora da nosi oznaku CE i ENEC. Svetiljka je u zaštiti IP20 a sa strane prostorije IP54. Nakon 50.000 sati svetiljka će raditi sa minimum 80% fluksa (L80B20). Svetiljka je tipa SITECO Lunis 21 M 1x Lichtstrom: 59 % | (OFF | ON | ON | OFF) | 400 mA | LED ili slična.</t>
    </r>
  </si>
  <si>
    <r>
      <rPr>
        <b/>
        <sz val="10"/>
        <rFont val="Myriad Pro"/>
        <family val="2"/>
      </rPr>
      <t xml:space="preserve">5 </t>
    </r>
    <r>
      <rPr>
        <sz val="10"/>
        <rFont val="Myriad Pro"/>
        <family val="2"/>
      </rPr>
      <t>Nabavka, isporuka, ugradnja i povezivanje Zidne svetiljke iznad ogledala u kupatilu. Svetlosni fluks svetiljke je 800lm, sa efikasnošću 89lm/W, temperatura boje 3000/3500/4000K,. Ukupna snaga svetiljke je 9W. Dužina svetiljke je 450mm. Svetiljka mora da nosi oznaku CE i ENEC. Svetiljka je u zaštiti IP44.  Nakon 50.000 sati svetiljka će raditi sa minimum 70% fluksa (L70). Svetiljka je tipa Thorn ELSA VARIOFLEX 450 800 930/35/40 MWS 1x LED-TE692  9W ili slična.</t>
    </r>
  </si>
  <si>
    <r>
      <rPr>
        <b/>
        <sz val="10"/>
        <rFont val="Myriad Pro"/>
        <family val="2"/>
      </rPr>
      <t>6</t>
    </r>
    <r>
      <rPr>
        <sz val="10"/>
        <rFont val="Myriad Pro"/>
        <family val="2"/>
      </rPr>
      <t xml:space="preserve"> Nabavka, isporuka, ugradnja i povezivanje ugradne protivpožarne svetiljke. Svetiljka je u zaštiti IP65. Svetiljka je sa širokim (48</t>
    </r>
    <r>
      <rPr>
        <sz val="10"/>
        <rFont val="Calibri"/>
        <family val="2"/>
      </rPr>
      <t>°</t>
    </r>
    <r>
      <rPr>
        <sz val="10"/>
        <rFont val="Myriad Pro"/>
        <family val="2"/>
      </rPr>
      <t>) sočivom i mat aluminijumskim okvirom livenog pod pritiskom. Telo svetiljke je od čelika sa aluminijumskim hladnjakom, Svetiljka se ugrađuje u plafon a otvor može da bude dimenzija od 74 do 80mm. Ugrađuje se u protivpožarne plafone od 30, 60 i 90 minuta. Svetlosni fluks svetiljke je 600lm sa efikasnošću 91lm/W, ukupna snaga 6,6W, temperatura boje 4000K. Svetiljka je tipa Thorn lighting CHAL 74 LED550-840 WFL IP65 WHM 1x LED 7 W ili slična.</t>
    </r>
  </si>
  <si>
    <r>
      <rPr>
        <b/>
        <sz val="10"/>
        <rFont val="Myriad Pro"/>
        <charset val="238"/>
      </rPr>
      <t>7</t>
    </r>
    <r>
      <rPr>
        <sz val="10"/>
        <rFont val="Myriad Pro"/>
        <charset val="238"/>
      </rPr>
      <t xml:space="preserve"> Nabavka, isporuka, ugradnja i povezivanje ugradne svetiljke za montažu u plafon sa sledećim karakteristikama: svetlosni fluks 2490lm, temperatura boje 3000/4000/6500K, CRI&gt;80. Ukupna snaga svetiljke je 18W. Svetiljka je okruglog oblika prečnika 115mm, prečnik otvora 100mm. Svetiljka mora da nosi oznaku CE i ENEC. Svetiljka je u zaštiti IP20 a sa strane prostorije IP54.  Nakon 50.000 sati  svetiljka će raditi sa minimum 80% fluksa (L80B20). Svetiljka je tipa SITECO Lunis 21 M 1x Lichtstrom: 75 % | (ON | OFF | OFF | OFF) | 500 mA | LED ili slična.</t>
    </r>
  </si>
  <si>
    <r>
      <rPr>
        <b/>
        <sz val="10"/>
        <rFont val="Myriad Pro"/>
        <charset val="238"/>
      </rPr>
      <t>8</t>
    </r>
    <r>
      <rPr>
        <sz val="10"/>
        <rFont val="Myriad Pro"/>
        <charset val="238"/>
      </rPr>
      <t xml:space="preserve"> Nabavka, isporuka, ugradnja i povezivanje ugradne svetiljke za montažu u plafon sa sledećim karakteristikama: svetlosni fluks 1750lm, temperatura boje 3000/4000/6500K, CRI&gt;80. Ukupna snaga svetiljke je 12,4W. Svetiljka je okruglog oblika prečnika 115mm, prečnik otvora 100mm. Svetiljka mora da nosi oznaku CE. Svetiljka je u zaštiti IP20 a sa strane prostorije IP54.  Nakon 50.000 sati maksimalno 20% svetiljki će raditi sa minimum 80% fluksa (L80B20). Svetiljka je tipa SITECO Lunis 21 M 1x Lichtstrom: 53 % | (OFF | ON | OFF | ON) | 350 mA | LED ili slična.</t>
    </r>
  </si>
  <si>
    <r>
      <rPr>
        <b/>
        <sz val="10"/>
        <rFont val="Myriad Pro"/>
        <charset val="238"/>
      </rPr>
      <t>9</t>
    </r>
    <r>
      <rPr>
        <sz val="10"/>
        <rFont val="Myriad Pro"/>
        <charset val="238"/>
      </rPr>
      <t xml:space="preserve"> Nabavka, isporuka, ugradnja i povezivanje ugradne svetiljke za montažu u plafon sa sledećim karakteristikama: svetlosni fluks 2190lm, temperatura boje 3000/4000/6500K, CRI&gt;80. Ukupna snaga svetiljke je 15,7W. Svetiljka je okruglog oblika prečnika 115mm, prečnik otvora 100mm. Svetiljka mora da nosi oznaku CE. Svetiljka je u zaštiti IP20 a sa strane prostorije IP54.  Nakon 50.000 sati maksimalno 20% svetiljki će raditi sa minimum 80% fluksa (L80B20). Svetiljka je tipa SITECO Lunis 21 M 1x Lichtstrom: 66 % | (OFF | ON | ON | ON) | 450 mA | LED ili slična.</t>
    </r>
  </si>
  <si>
    <r>
      <rPr>
        <b/>
        <sz val="10"/>
        <rFont val="Myriad Pro"/>
        <charset val="238"/>
      </rPr>
      <t>10</t>
    </r>
    <r>
      <rPr>
        <sz val="10"/>
        <rFont val="Myriad Pro"/>
        <charset val="238"/>
      </rPr>
      <t xml:space="preserve"> Nabavka, isporuka, ugradnja i povezivanje ugradne svetiljke za montažu u plafon sa sledećim karakteristikama: svetlosni fluks 1150lm, temperatura boje 3000/4000/6500K, CRI&gt;80. Ukupna snaga svetiljke je 8W. Svetiljka je okruglog oblika prečnika 115mm, prečnik otvora 100mm. Svetiljka mora da nosi oznaku CE. Svetiljka je u zaštiti IP20 a sa strane prostorije IP54.  Nakon 50.000 sati maksimalno 20% svetiljki će raditi sa minimum 80% fluksa (L80B20). Svetiljka je tipa SITECO Lunis 21 M 1x Lichtstrom: 35 % | (OFF | OFF | ON | OFF) | 200 mA | LED ili slična.</t>
    </r>
  </si>
  <si>
    <r>
      <rPr>
        <b/>
        <sz val="10"/>
        <rFont val="Myriad Pro"/>
        <charset val="238"/>
      </rPr>
      <t>11</t>
    </r>
    <r>
      <rPr>
        <sz val="10"/>
        <rFont val="Myriad Pro"/>
        <charset val="238"/>
      </rPr>
      <t xml:space="preserve"> Nabavka, isporuka, ugradnja i povezivanje nadgradne svetiljke. Svetiljka je u zaštiti IP66. Svetiljka je sa širokim svetlosnim snopom. Telo svetiljke je od polikarbonata a difuzor od opal polikarbonata.  Svetlosni fluks svetiljke je 2600lm sa efikasnošću 152lm/W, ukupna snaga 16,7W, temperatura boje 4000K. Svetiljka mora da nosi oznaku CE. Dimenzije svetiljke su 1100x92x90mm. Svetiljka je tipa Thorn lighting AQF S LED4300-840 PC WB HFLS 1x LED 30 W ili slična.</t>
    </r>
  </si>
  <si>
    <r>
      <rPr>
        <b/>
        <sz val="10"/>
        <rFont val="Myriad Pro"/>
        <charset val="238"/>
      </rPr>
      <t>12</t>
    </r>
    <r>
      <rPr>
        <sz val="10"/>
        <rFont val="Myriad Pro"/>
        <charset val="238"/>
      </rPr>
      <t xml:space="preserve"> Nabavka, isporuka, ugradnja i povezivanje nadgradne svetiljke za montažu na plafon ili zid sa sledećim karakteristikama: svetlosni fluks 2550lm, temperatura boje 4000K, CRI&gt;80. Ukupna snaga svetiljke je 19W. Svetiljka je okruglog oblika prečnika 350mm. Svetiljka mora da nosi oznaku CE. Svetiljka je u zaštiti IP65. Nakon 50.000 sati maksimalno 20% svetiljki će raditi sa minimum 80% fluksa (L80B50). Svetiljka je tipa SITECO Rondel 31 1x Lichtstrom: 100 % | (ON | ON) | LED ili slična.</t>
    </r>
  </si>
  <si>
    <r>
      <rPr>
        <b/>
        <sz val="10"/>
        <rFont val="Myriad Pro"/>
        <charset val="238"/>
      </rPr>
      <t>13</t>
    </r>
    <r>
      <rPr>
        <sz val="10"/>
        <rFont val="Myriad Pro"/>
        <charset val="238"/>
      </rPr>
      <t xml:space="preserve"> Nabavka, isporuka, ugradnja i povezivanje ugradne svetiljke za montažu u plafon sa sledećim karakteristikama: svetlosni fluks 2830lm, temperatura boje 4000K, CRI&gt;80. Ukupna snaga svetiljke je 17,4W. Svetiljka je kvadratnog oblika dimenzija 598x598mm. Svetiljka mora da nosi oznaku CE. Svetiljka je u zaštiti IP20 a sa strane prostorije IP54.  Nakon 100.000 sati maksimalno 20% svetiljki će raditi sa minimum 80% fluksa. Svetiljka je tipa ZUMTOBEL MIRL LAY LED2800-840 M600Q WB EVG KA 1x LED-Z42182121  17C4W ili slična.</t>
    </r>
  </si>
  <si>
    <r>
      <rPr>
        <b/>
        <sz val="10"/>
        <rFont val="Myriad Pro"/>
        <charset val="238"/>
      </rPr>
      <t>14</t>
    </r>
    <r>
      <rPr>
        <sz val="10"/>
        <rFont val="Myriad Pro"/>
        <charset val="238"/>
      </rPr>
      <t xml:space="preserve"> Nabavka, isporuka, ugradnja i povezivanje ugradne svetiljke za montažu u plafon sa sledećim karakteristikama: svetlosni fluks 3820lm, temperatura boje 4000K, CRI&gt;80. Ukupna snaga svetiljke je 23,3W sa efikasnošću 164lm/W. Svetiljka je kvadratnog oblika dimenzija 598x598mm. Svetiljka mora da nosi oznaku CE. Svetiljka je u zaštiti IP20 a sa strane prostorije IP54.  Nakon 100.000 sati maksimalno 20% svetiljki će raditi sa minimum 80% fluksa. Svetiljka je tipa ZUMTOBEL MIRL LAY LED3800-840 M600Q WB EVG KA 1x LED-Z42928747  23C2W ili slična.</t>
    </r>
  </si>
  <si>
    <r>
      <rPr>
        <b/>
        <sz val="10"/>
        <rFont val="Myriad Pro"/>
        <charset val="238"/>
      </rPr>
      <t>15</t>
    </r>
    <r>
      <rPr>
        <sz val="10"/>
        <rFont val="Myriad Pro"/>
        <charset val="238"/>
      </rPr>
      <t xml:space="preserve"> Nabavka, isporuka, ugradnja i povezivanje ugradne svetiljke za montažu u plafon sa mogućnošću kontrole pomoću DALI sistema. Svetiljka ima sledeće karakteristike: svetlosni fluks 4590lm, temperatura boje 4000K, CRI&gt;80. Ukupna snaga svetiljke je 36,9W sa efikasnošću 124lm/W. Svetiljka je kvadratnog oblika dimenzija 598x598mm. Svetiljka mora da nosi oznaku CE. Svetiljka je u zaštiti IP65 a sa strane prostorije IP50.  Nakon 50.000 sati će raditi sa minimum 90% fluksa. Svetiljka je tipa ZUMTOBEL CL2 S 4600-840 M600Q SG MP LDO 1x LED-Z42186888  36C9W ili slična.</t>
    </r>
  </si>
  <si>
    <r>
      <rPr>
        <b/>
        <sz val="10"/>
        <rFont val="Myriad Pro"/>
        <charset val="238"/>
      </rPr>
      <t>16</t>
    </r>
    <r>
      <rPr>
        <sz val="10"/>
        <rFont val="Myriad Pro"/>
        <charset val="238"/>
      </rPr>
      <t xml:space="preserve"> Nabavka, isporuka, ugradnja i povezivanje ugradne svetiljke za montažu u plafon sa sledećim karakteristikama: svetlosni fluks 2830lm, temperatura boje 4000K, CRI&gt;80. Ukupna snaga svetiljke je 17,4W. Svetiljka je kvadratnog oblika dimenzija 598x598mm. Svetiljka mora da nosi oznaku CE. Svetiljka je u zaštiti IP20 a sa strane prostorije IP54.  Nakon 100.000 sati maksimalno 20% svetiljki će raditi sa minimum 80% fluksa. Svetiljka je tipa ZUMTOBEL MIRL LAY LED2800-840 M600Q EVG KA 1x LED-Z42182121  17C4W ili slična.</t>
    </r>
  </si>
  <si>
    <r>
      <rPr>
        <b/>
        <sz val="10"/>
        <rFont val="Myriad Pro"/>
        <family val="2"/>
      </rPr>
      <t>17</t>
    </r>
    <r>
      <rPr>
        <sz val="10"/>
        <rFont val="Myriad Pro"/>
        <family val="2"/>
      </rPr>
      <t xml:space="preserve"> Nabavka, isporuka, ugradnja i povezivanje ugradne svetiljke za montažu u plafon sa sledećim karakteristikama: svetlosni fluks 3820lm, temperatura boje 4000K, CRI&gt;80. Ukupna snaga svetiljke je 23,3W sa efikasnošću 164lm/W. Svetiljka je kvadratnog oblika dimenzija 598x598mm. Svetiljka mora da nosi oznaku CE. Svetiljka je u zaštiti IP20 a sa strane prostorije IP54.  Nakon 100.000 sati maksimalno 20% svetiljki će raditi sa minimum 80% fluksa. Svetiljka je tipa ZUMTOBEL MIRL LAY LED3800-840 M600Q EVG KA 1x LED-Z42928747  23C2W ili slična.</t>
    </r>
  </si>
  <si>
    <r>
      <rPr>
        <b/>
        <sz val="10"/>
        <rFont val="Myriad Pro"/>
        <family val="2"/>
      </rPr>
      <t>18</t>
    </r>
    <r>
      <rPr>
        <sz val="10"/>
        <rFont val="Myriad Pro"/>
        <family val="2"/>
      </rPr>
      <t xml:space="preserve"> Nabavka, isporuka, ugradnja i povezivanje ugradne svetiljke za montažu u plafon sa sledećim karakteristikama: svetlosni fluks 2830lm, temperatura boje 3000/4000/6500K, CRI&gt;80. Ukupna snaga svetiljke je 20,6W. Svetiljka je okruglog oblika prečnika 115mm, prečnik otvora 100mm. Svetiljka mora da nosi oznaku CE. Svetiljka je u zaštiti IP20 a sa strane prostorije IP54.  Nakon 50.000 sati maksimalno 20% svetiljki će raditi sa minimum 80% fluksa (L80B20). Svetiljka je tipa SITECO Lunis 21 M 1x Lichtstrom: 85 % | (ON | OFF | ON | OFF) | 600 mA | LED ili slična.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</si>
</sst>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0"/>
      <name val="Arial"/>
      <charset val="238"/>
    </font>
    <font>
      <sz val="10"/>
      <name val="Myriad Pro"/>
      <family val="2"/>
    </font>
    <font>
      <b/>
      <sz val="10"/>
      <name val="Myriad Pro"/>
      <family val="2"/>
    </font>
    <font>
      <sz val="10"/>
      <color rgb="FF00B050"/>
      <name val="Myriad Pro"/>
      <family val="2"/>
    </font>
    <font>
      <sz val="10"/>
      <color rgb="FFFF0000"/>
      <name val="Myriad Pro"/>
      <family val="2"/>
    </font>
    <font>
      <b/>
      <i/>
      <sz val="10"/>
      <color rgb="FFFF0000"/>
      <name val="Myriad Pro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8.5"/>
      <color rgb="FF000000"/>
      <name val="Tahoma"/>
      <family val="2"/>
    </font>
    <font>
      <i/>
      <sz val="10"/>
      <name val="Myriad Pro"/>
      <family val="2"/>
    </font>
    <font>
      <sz val="10"/>
      <name val="Calibri"/>
      <family val="2"/>
    </font>
    <font>
      <sz val="10"/>
      <name val="Myriad Pro"/>
      <charset val="238"/>
    </font>
    <font>
      <b/>
      <sz val="10"/>
      <name val="Myriad Pro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rgb="FF000000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9">
    <xf numFmtId="0" fontId="0" fillId="0" borderId="0"/>
    <xf numFmtId="0" fontId="6" fillId="0" borderId="0"/>
    <xf numFmtId="0" fontId="7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79">
    <xf numFmtId="0" fontId="0" fillId="0" borderId="0" xfId="0"/>
    <xf numFmtId="0" fontId="3" fillId="0" borderId="0" xfId="2" applyFont="1"/>
    <xf numFmtId="0" fontId="1" fillId="0" borderId="0" xfId="2" applyFont="1"/>
    <xf numFmtId="0" fontId="1" fillId="0" borderId="0" xfId="0" applyFont="1" applyFill="1"/>
    <xf numFmtId="0" fontId="4" fillId="0" borderId="0" xfId="0" applyFont="1" applyFill="1"/>
    <xf numFmtId="0" fontId="4" fillId="3" borderId="0" xfId="0" applyFont="1" applyFill="1"/>
    <xf numFmtId="0" fontId="1" fillId="0" borderId="0" xfId="2" applyFont="1" applyFill="1"/>
    <xf numFmtId="0" fontId="10" fillId="0" borderId="0" xfId="2" applyFont="1" applyFill="1"/>
    <xf numFmtId="0" fontId="11" fillId="0" borderId="0" xfId="2" applyFont="1" applyFill="1"/>
    <xf numFmtId="0" fontId="11" fillId="0" borderId="0" xfId="2" applyFont="1"/>
    <xf numFmtId="0" fontId="1" fillId="5" borderId="0" xfId="0" applyFont="1" applyFill="1"/>
    <xf numFmtId="0" fontId="4" fillId="5" borderId="0" xfId="0" applyFont="1" applyFill="1" applyBorder="1"/>
    <xf numFmtId="0" fontId="12" fillId="0" borderId="1" xfId="1" applyFont="1" applyFill="1" applyBorder="1" applyAlignment="1">
      <alignment horizontal="center" wrapText="1"/>
    </xf>
    <xf numFmtId="49" fontId="12" fillId="0" borderId="1" xfId="2" applyNumberFormat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center"/>
    </xf>
    <xf numFmtId="4" fontId="12" fillId="0" borderId="1" xfId="1" applyNumberFormat="1" applyFont="1" applyFill="1" applyBorder="1" applyAlignment="1">
      <alignment horizontal="center"/>
    </xf>
    <xf numFmtId="4" fontId="12" fillId="0" borderId="1" xfId="1" applyNumberFormat="1" applyFont="1" applyFill="1" applyBorder="1" applyAlignment="1">
      <alignment horizontal="center" vertical="center" shrinkToFit="1"/>
    </xf>
    <xf numFmtId="0" fontId="12" fillId="4" borderId="1" xfId="1" applyFont="1" applyFill="1" applyBorder="1" applyAlignment="1">
      <alignment horizontal="center" wrapText="1"/>
    </xf>
    <xf numFmtId="49" fontId="12" fillId="2" borderId="2" xfId="1" applyNumberFormat="1" applyFont="1" applyFill="1" applyBorder="1" applyAlignment="1">
      <alignment horizontal="justify" wrapText="1"/>
    </xf>
    <xf numFmtId="0" fontId="12" fillId="4" borderId="2" xfId="1" applyFont="1" applyFill="1" applyBorder="1" applyAlignment="1">
      <alignment horizontal="center"/>
    </xf>
    <xf numFmtId="4" fontId="12" fillId="4" borderId="2" xfId="1" applyNumberFormat="1" applyFont="1" applyFill="1" applyBorder="1" applyAlignment="1">
      <alignment horizontal="center"/>
    </xf>
    <xf numFmtId="4" fontId="12" fillId="4" borderId="2" xfId="1" applyNumberFormat="1" applyFont="1" applyFill="1" applyBorder="1" applyAlignment="1">
      <alignment horizontal="center" vertical="center" shrinkToFit="1"/>
    </xf>
    <xf numFmtId="49" fontId="13" fillId="0" borderId="1" xfId="2" applyNumberFormat="1" applyFont="1" applyFill="1" applyBorder="1" applyAlignment="1">
      <alignment horizontal="center" vertical="top" wrapText="1"/>
    </xf>
    <xf numFmtId="0" fontId="13" fillId="0" borderId="1" xfId="1" applyFont="1" applyFill="1" applyBorder="1" applyAlignment="1">
      <alignment horizontal="left" wrapText="1"/>
    </xf>
    <xf numFmtId="4" fontId="13" fillId="0" borderId="1" xfId="1" applyNumberFormat="1" applyFont="1" applyFill="1" applyBorder="1" applyAlignment="1">
      <alignment horizontal="right" wrapText="1"/>
    </xf>
    <xf numFmtId="49" fontId="13" fillId="0" borderId="1" xfId="2" applyNumberFormat="1" applyFont="1" applyFill="1" applyBorder="1" applyAlignment="1">
      <alignment horizontal="justify" vertical="top" wrapText="1"/>
    </xf>
    <xf numFmtId="0" fontId="13" fillId="0" borderId="1" xfId="2" applyFont="1" applyFill="1" applyBorder="1" applyAlignment="1">
      <alignment horizontal="center" wrapText="1"/>
    </xf>
    <xf numFmtId="4" fontId="13" fillId="0" borderId="1" xfId="2" applyNumberFormat="1" applyFont="1" applyFill="1" applyBorder="1" applyAlignment="1">
      <alignment horizontal="right"/>
    </xf>
    <xf numFmtId="0" fontId="12" fillId="0" borderId="1" xfId="2" applyFont="1" applyFill="1" applyBorder="1" applyAlignment="1">
      <alignment horizontal="center" vertical="top"/>
    </xf>
    <xf numFmtId="0" fontId="12" fillId="0" borderId="1" xfId="2" applyFont="1" applyFill="1" applyBorder="1" applyAlignment="1">
      <alignment horizontal="center" wrapText="1"/>
    </xf>
    <xf numFmtId="4" fontId="12" fillId="0" borderId="1" xfId="2" applyNumberFormat="1" applyFont="1" applyFill="1" applyBorder="1" applyAlignment="1">
      <alignment horizontal="right"/>
    </xf>
    <xf numFmtId="4" fontId="12" fillId="0" borderId="1" xfId="2" applyNumberFormat="1" applyFont="1" applyFill="1" applyBorder="1"/>
    <xf numFmtId="0" fontId="13" fillId="0" borderId="0" xfId="2" applyFont="1"/>
    <xf numFmtId="49" fontId="14" fillId="0" borderId="2" xfId="2" applyNumberFormat="1" applyFont="1" applyFill="1" applyBorder="1" applyAlignment="1">
      <alignment horizontal="center" vertical="top"/>
    </xf>
    <xf numFmtId="0" fontId="14" fillId="0" borderId="2" xfId="2" applyFont="1" applyFill="1" applyBorder="1" applyAlignment="1">
      <alignment horizontal="center"/>
    </xf>
    <xf numFmtId="4" fontId="14" fillId="0" borderId="2" xfId="2" applyNumberFormat="1" applyFont="1" applyFill="1" applyBorder="1" applyAlignment="1">
      <alignment horizontal="right"/>
    </xf>
    <xf numFmtId="4" fontId="14" fillId="0" borderId="2" xfId="2" applyNumberFormat="1" applyFont="1" applyFill="1" applyBorder="1" applyAlignment="1">
      <alignment horizontal="right" wrapText="1"/>
    </xf>
    <xf numFmtId="49" fontId="14" fillId="0" borderId="1" xfId="2" applyNumberFormat="1" applyFont="1" applyFill="1" applyBorder="1" applyAlignment="1">
      <alignment horizontal="justify" vertical="top" wrapText="1"/>
    </xf>
    <xf numFmtId="49" fontId="13" fillId="0" borderId="1" xfId="1" applyNumberFormat="1" applyFont="1" applyFill="1" applyBorder="1" applyAlignment="1">
      <alignment horizontal="left" vertical="center" wrapText="1"/>
    </xf>
    <xf numFmtId="49" fontId="12" fillId="0" borderId="2" xfId="1" applyNumberFormat="1" applyFont="1" applyFill="1" applyBorder="1" applyAlignment="1">
      <alignment horizontal="justify" wrapText="1"/>
    </xf>
    <xf numFmtId="0" fontId="12" fillId="0" borderId="2" xfId="1" applyFont="1" applyFill="1" applyBorder="1" applyAlignment="1">
      <alignment horizontal="center"/>
    </xf>
    <xf numFmtId="4" fontId="12" fillId="0" borderId="2" xfId="1" applyNumberFormat="1" applyFont="1" applyFill="1" applyBorder="1" applyAlignment="1">
      <alignment horizontal="center"/>
    </xf>
    <xf numFmtId="4" fontId="12" fillId="0" borderId="2" xfId="1" applyNumberFormat="1" applyFont="1" applyFill="1" applyBorder="1" applyAlignment="1">
      <alignment horizontal="center" vertical="center" shrinkToFit="1"/>
    </xf>
    <xf numFmtId="0" fontId="14" fillId="0" borderId="2" xfId="2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0" borderId="0" xfId="2" applyFont="1" applyFill="1"/>
    <xf numFmtId="0" fontId="2" fillId="5" borderId="1" xfId="0" applyFont="1" applyFill="1" applyBorder="1"/>
    <xf numFmtId="0" fontId="2" fillId="5" borderId="1" xfId="0" applyFont="1" applyFill="1" applyBorder="1" applyAlignment="1">
      <alignment horizontal="left" vertical="center"/>
    </xf>
    <xf numFmtId="4" fontId="2" fillId="5" borderId="1" xfId="0" applyNumberFormat="1" applyFont="1" applyFill="1" applyBorder="1" applyAlignment="1">
      <alignment horizontal="right" vertical="center"/>
    </xf>
    <xf numFmtId="0" fontId="2" fillId="5" borderId="1" xfId="0" applyFont="1" applyFill="1" applyBorder="1" applyAlignment="1">
      <alignment horizontal="justify" vertical="top" wrapText="1"/>
    </xf>
    <xf numFmtId="49" fontId="2" fillId="5" borderId="1" xfId="0" applyNumberFormat="1" applyFont="1" applyFill="1" applyBorder="1" applyAlignment="1">
      <alignment wrapText="1"/>
    </xf>
    <xf numFmtId="4" fontId="2" fillId="5" borderId="1" xfId="0" applyNumberFormat="1" applyFont="1" applyFill="1" applyBorder="1" applyAlignment="1">
      <alignment horizontal="right" vertical="center" wrapText="1"/>
    </xf>
    <xf numFmtId="49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justify" wrapText="1"/>
    </xf>
    <xf numFmtId="0" fontId="4" fillId="0" borderId="0" xfId="0" applyFont="1" applyFill="1" applyAlignment="1">
      <alignment horizontal="center"/>
    </xf>
    <xf numFmtId="0" fontId="1" fillId="5" borderId="1" xfId="0" applyFont="1" applyFill="1" applyBorder="1"/>
    <xf numFmtId="49" fontId="1" fillId="5" borderId="1" xfId="0" applyNumberFormat="1" applyFont="1" applyFill="1" applyBorder="1" applyAlignment="1">
      <alignment horizontal="center" vertical="top" wrapText="1"/>
    </xf>
    <xf numFmtId="2" fontId="1" fillId="5" borderId="1" xfId="0" applyNumberFormat="1" applyFont="1" applyFill="1" applyBorder="1" applyAlignment="1">
      <alignment horizontal="center" wrapText="1"/>
    </xf>
    <xf numFmtId="3" fontId="1" fillId="5" borderId="1" xfId="0" applyNumberFormat="1" applyFont="1" applyFill="1" applyBorder="1" applyAlignment="1">
      <alignment horizontal="center" wrapText="1"/>
    </xf>
    <xf numFmtId="4" fontId="1" fillId="5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 wrapText="1"/>
    </xf>
    <xf numFmtId="49" fontId="2" fillId="5" borderId="1" xfId="0" applyNumberFormat="1" applyFont="1" applyFill="1" applyBorder="1" applyAlignment="1">
      <alignment horizontal="center" vertical="top"/>
    </xf>
    <xf numFmtId="0" fontId="2" fillId="5" borderId="1" xfId="0" applyFont="1" applyFill="1" applyBorder="1" applyAlignment="1">
      <alignment horizontal="center"/>
    </xf>
    <xf numFmtId="4" fontId="2" fillId="5" borderId="1" xfId="0" applyNumberFormat="1" applyFont="1" applyFill="1" applyBorder="1" applyAlignment="1"/>
    <xf numFmtId="49" fontId="1" fillId="5" borderId="3" xfId="0" applyNumberFormat="1" applyFont="1" applyFill="1" applyBorder="1" applyAlignment="1">
      <alignment horizontal="center" vertical="top"/>
    </xf>
    <xf numFmtId="0" fontId="1" fillId="5" borderId="3" xfId="0" applyFont="1" applyFill="1" applyBorder="1" applyAlignment="1">
      <alignment horizontal="justify" vertical="center" wrapText="1"/>
    </xf>
    <xf numFmtId="3" fontId="1" fillId="5" borderId="3" xfId="0" applyNumberFormat="1" applyFont="1" applyFill="1" applyBorder="1" applyAlignment="1">
      <alignment horizontal="center" wrapText="1"/>
    </xf>
    <xf numFmtId="4" fontId="1" fillId="5" borderId="3" xfId="0" applyNumberFormat="1" applyFont="1" applyFill="1" applyBorder="1" applyAlignment="1">
      <alignment horizontal="right"/>
    </xf>
    <xf numFmtId="4" fontId="1" fillId="5" borderId="3" xfId="0" applyNumberFormat="1" applyFont="1" applyFill="1" applyBorder="1" applyAlignment="1">
      <alignment horizontal="right" wrapText="1"/>
    </xf>
    <xf numFmtId="0" fontId="2" fillId="5" borderId="1" xfId="0" applyFont="1" applyFill="1" applyBorder="1" applyAlignment="1">
      <alignment horizontal="justify" vertical="justify" wrapText="1"/>
    </xf>
    <xf numFmtId="0" fontId="2" fillId="5" borderId="11" xfId="0" applyFont="1" applyFill="1" applyBorder="1" applyAlignment="1">
      <alignment horizontal="center"/>
    </xf>
    <xf numFmtId="0" fontId="2" fillId="5" borderId="12" xfId="0" applyFont="1" applyFill="1" applyBorder="1"/>
    <xf numFmtId="4" fontId="2" fillId="5" borderId="16" xfId="0" applyNumberFormat="1" applyFont="1" applyFill="1" applyBorder="1" applyAlignment="1"/>
    <xf numFmtId="0" fontId="12" fillId="5" borderId="1" xfId="1" applyFont="1" applyFill="1" applyBorder="1" applyAlignment="1">
      <alignment horizontal="center" wrapText="1"/>
    </xf>
    <xf numFmtId="0" fontId="12" fillId="5" borderId="1" xfId="1" applyFont="1" applyFill="1" applyBorder="1" applyAlignment="1">
      <alignment horizontal="center"/>
    </xf>
    <xf numFmtId="4" fontId="12" fillId="5" borderId="1" xfId="1" applyNumberFormat="1" applyFont="1" applyFill="1" applyBorder="1" applyAlignment="1">
      <alignment horizontal="center"/>
    </xf>
    <xf numFmtId="4" fontId="12" fillId="5" borderId="1" xfId="1" applyNumberFormat="1" applyFont="1" applyFill="1" applyBorder="1" applyAlignment="1">
      <alignment horizontal="center" vertical="center" shrinkToFit="1"/>
    </xf>
    <xf numFmtId="49" fontId="12" fillId="5" borderId="1" xfId="1" applyNumberFormat="1" applyFont="1" applyFill="1" applyBorder="1" applyAlignment="1">
      <alignment horizontal="justify" wrapText="1"/>
    </xf>
    <xf numFmtId="0" fontId="12" fillId="5" borderId="2" xfId="1" applyFont="1" applyFill="1" applyBorder="1" applyAlignment="1">
      <alignment horizontal="center"/>
    </xf>
    <xf numFmtId="4" fontId="12" fillId="5" borderId="2" xfId="1" applyNumberFormat="1" applyFont="1" applyFill="1" applyBorder="1" applyAlignment="1">
      <alignment horizontal="center"/>
    </xf>
    <xf numFmtId="4" fontId="12" fillId="5" borderId="2" xfId="1" applyNumberFormat="1" applyFont="1" applyFill="1" applyBorder="1" applyAlignment="1">
      <alignment horizontal="center" vertical="center" shrinkToFit="1"/>
    </xf>
    <xf numFmtId="49" fontId="13" fillId="5" borderId="1" xfId="2" applyNumberFormat="1" applyFont="1" applyFill="1" applyBorder="1" applyAlignment="1">
      <alignment horizontal="center" vertical="top" wrapText="1"/>
    </xf>
    <xf numFmtId="49" fontId="13" fillId="5" borderId="1" xfId="2" applyNumberFormat="1" applyFont="1" applyFill="1" applyBorder="1" applyAlignment="1">
      <alignment horizontal="justify" vertical="top" wrapText="1"/>
    </xf>
    <xf numFmtId="0" fontId="13" fillId="5" borderId="1" xfId="2" applyFont="1" applyFill="1" applyBorder="1" applyAlignment="1">
      <alignment horizontal="center" wrapText="1"/>
    </xf>
    <xf numFmtId="4" fontId="13" fillId="5" borderId="1" xfId="2" applyNumberFormat="1" applyFont="1" applyFill="1" applyBorder="1" applyAlignment="1">
      <alignment horizontal="right"/>
    </xf>
    <xf numFmtId="4" fontId="13" fillId="5" borderId="1" xfId="2" applyNumberFormat="1" applyFont="1" applyFill="1" applyBorder="1" applyAlignment="1">
      <alignment wrapText="1"/>
    </xf>
    <xf numFmtId="0" fontId="12" fillId="5" borderId="1" xfId="2" applyFont="1" applyFill="1" applyBorder="1" applyAlignment="1">
      <alignment horizontal="center" wrapText="1"/>
    </xf>
    <xf numFmtId="4" fontId="12" fillId="5" borderId="1" xfId="2" applyNumberFormat="1" applyFont="1" applyFill="1" applyBorder="1" applyAlignment="1">
      <alignment horizontal="right"/>
    </xf>
    <xf numFmtId="0" fontId="4" fillId="5" borderId="0" xfId="0" applyFont="1" applyFill="1"/>
    <xf numFmtId="49" fontId="4" fillId="5" borderId="0" xfId="0" applyNumberFormat="1" applyFont="1" applyFill="1" applyAlignment="1">
      <alignment horizontal="center" vertical="top" wrapText="1"/>
    </xf>
    <xf numFmtId="0" fontId="4" fillId="5" borderId="0" xfId="0" applyFont="1" applyFill="1" applyAlignment="1">
      <alignment horizontal="justify" wrapText="1"/>
    </xf>
    <xf numFmtId="0" fontId="4" fillId="5" borderId="0" xfId="0" applyFont="1" applyFill="1" applyAlignment="1">
      <alignment horizontal="center"/>
    </xf>
    <xf numFmtId="0" fontId="5" fillId="5" borderId="0" xfId="0" applyFont="1" applyFill="1" applyBorder="1"/>
    <xf numFmtId="0" fontId="2" fillId="5" borderId="1" xfId="0" applyFont="1" applyFill="1" applyBorder="1" applyAlignment="1">
      <alignment horizontal="justify" wrapText="1"/>
    </xf>
    <xf numFmtId="0" fontId="2" fillId="5" borderId="1" xfId="0" applyFont="1" applyFill="1" applyBorder="1" applyAlignment="1">
      <alignment horizontal="justify"/>
    </xf>
    <xf numFmtId="4" fontId="2" fillId="5" borderId="1" xfId="0" applyNumberFormat="1" applyFont="1" applyFill="1" applyBorder="1" applyAlignment="1">
      <alignment horizontal="right"/>
    </xf>
    <xf numFmtId="4" fontId="2" fillId="5" borderId="1" xfId="0" applyNumberFormat="1" applyFont="1" applyFill="1" applyBorder="1"/>
    <xf numFmtId="49" fontId="2" fillId="5" borderId="2" xfId="0" applyNumberFormat="1" applyFont="1" applyFill="1" applyBorder="1" applyAlignment="1">
      <alignment horizontal="center" vertical="center" wrapText="1"/>
    </xf>
    <xf numFmtId="0" fontId="1" fillId="5" borderId="17" xfId="0" applyFont="1" applyFill="1" applyBorder="1"/>
    <xf numFmtId="0" fontId="2" fillId="5" borderId="18" xfId="0" applyFont="1" applyFill="1" applyBorder="1" applyAlignment="1">
      <alignment horizontal="justify" vertical="top" wrapText="1"/>
    </xf>
    <xf numFmtId="0" fontId="0" fillId="5" borderId="22" xfId="0" applyFill="1" applyBorder="1" applyAlignment="1">
      <alignment horizontal="left" vertical="center" wrapText="1"/>
    </xf>
    <xf numFmtId="0" fontId="1" fillId="5" borderId="9" xfId="0" quotePrefix="1" applyFont="1" applyFill="1" applyBorder="1" applyAlignment="1">
      <alignment horizontal="left" wrapText="1"/>
    </xf>
    <xf numFmtId="2" fontId="1" fillId="5" borderId="9" xfId="0" applyNumberFormat="1" applyFont="1" applyFill="1" applyBorder="1" applyAlignment="1">
      <alignment horizontal="center" vertical="center" wrapText="1"/>
    </xf>
    <xf numFmtId="1" fontId="1" fillId="5" borderId="9" xfId="0" applyNumberFormat="1" applyFont="1" applyFill="1" applyBorder="1" applyAlignment="1">
      <alignment horizontal="center" vertical="center" wrapText="1"/>
    </xf>
    <xf numFmtId="4" fontId="1" fillId="5" borderId="9" xfId="0" applyNumberFormat="1" applyFont="1" applyFill="1" applyBorder="1" applyAlignment="1">
      <alignment horizontal="center"/>
    </xf>
    <xf numFmtId="4" fontId="1" fillId="5" borderId="10" xfId="0" applyNumberFormat="1" applyFont="1" applyFill="1" applyBorder="1" applyAlignment="1">
      <alignment horizontal="right"/>
    </xf>
    <xf numFmtId="49" fontId="2" fillId="5" borderId="11" xfId="0" applyNumberFormat="1" applyFont="1" applyFill="1" applyBorder="1" applyAlignment="1">
      <alignment vertical="top"/>
    </xf>
    <xf numFmtId="0" fontId="2" fillId="5" borderId="12" xfId="0" applyFont="1" applyFill="1" applyBorder="1" applyAlignment="1">
      <alignment horizontal="left"/>
    </xf>
    <xf numFmtId="0" fontId="1" fillId="5" borderId="13" xfId="0" applyFont="1" applyFill="1" applyBorder="1"/>
    <xf numFmtId="0" fontId="1" fillId="5" borderId="14" xfId="0" applyFont="1" applyFill="1" applyBorder="1"/>
    <xf numFmtId="0" fontId="2" fillId="5" borderId="15" xfId="0" applyFont="1" applyFill="1" applyBorder="1" applyAlignment="1">
      <alignment horizontal="right"/>
    </xf>
    <xf numFmtId="49" fontId="1" fillId="5" borderId="1" xfId="0" applyNumberFormat="1" applyFont="1" applyFill="1" applyBorder="1" applyAlignment="1">
      <alignment horizontal="justify" vertical="justify" wrapText="1"/>
    </xf>
    <xf numFmtId="2" fontId="1" fillId="5" borderId="7" xfId="0" quotePrefix="1" applyNumberFormat="1" applyFont="1" applyFill="1" applyBorder="1" applyAlignment="1">
      <alignment horizontal="center" vertical="center" wrapText="1"/>
    </xf>
    <xf numFmtId="0" fontId="1" fillId="5" borderId="8" xfId="0" quotePrefix="1" applyFont="1" applyFill="1" applyBorder="1" applyAlignment="1">
      <alignment horizontal="left" wrapText="1"/>
    </xf>
    <xf numFmtId="2" fontId="1" fillId="5" borderId="19" xfId="0" applyNumberFormat="1" applyFont="1" applyFill="1" applyBorder="1" applyAlignment="1">
      <alignment horizontal="center" vertical="center" wrapText="1"/>
    </xf>
    <xf numFmtId="1" fontId="1" fillId="5" borderId="19" xfId="0" applyNumberFormat="1" applyFont="1" applyFill="1" applyBorder="1" applyAlignment="1">
      <alignment horizontal="center" vertical="center" wrapText="1"/>
    </xf>
    <xf numFmtId="0" fontId="0" fillId="5" borderId="20" xfId="0" applyFill="1" applyBorder="1" applyAlignment="1">
      <alignment horizontal="left" vertical="top" wrapText="1"/>
    </xf>
    <xf numFmtId="4" fontId="15" fillId="5" borderId="21" xfId="0" applyNumberFormat="1" applyFont="1" applyFill="1" applyBorder="1" applyAlignment="1">
      <alignment horizontal="right" shrinkToFit="1"/>
    </xf>
    <xf numFmtId="49" fontId="1" fillId="5" borderId="1" xfId="0" applyNumberFormat="1" applyFont="1" applyFill="1" applyBorder="1" applyAlignment="1">
      <alignment horizontal="right" wrapText="1"/>
    </xf>
    <xf numFmtId="0" fontId="16" fillId="5" borderId="2" xfId="0" applyFont="1" applyFill="1" applyBorder="1" applyAlignment="1">
      <alignment vertical="center" wrapText="1"/>
    </xf>
    <xf numFmtId="0" fontId="0" fillId="5" borderId="26" xfId="0" applyFill="1" applyBorder="1" applyAlignment="1">
      <alignment horizontal="left" vertical="center" wrapText="1"/>
    </xf>
    <xf numFmtId="0" fontId="1" fillId="5" borderId="18" xfId="0" quotePrefix="1" applyFont="1" applyFill="1" applyBorder="1" applyAlignment="1">
      <alignment horizontal="left" wrapText="1"/>
    </xf>
    <xf numFmtId="2" fontId="1" fillId="5" borderId="18" xfId="0" applyNumberFormat="1" applyFont="1" applyFill="1" applyBorder="1" applyAlignment="1">
      <alignment horizontal="center" vertical="center" wrapText="1"/>
    </xf>
    <xf numFmtId="1" fontId="1" fillId="5" borderId="18" xfId="0" applyNumberFormat="1" applyFont="1" applyFill="1" applyBorder="1" applyAlignment="1">
      <alignment horizontal="center" vertical="center" wrapText="1"/>
    </xf>
    <xf numFmtId="4" fontId="1" fillId="5" borderId="18" xfId="0" applyNumberFormat="1" applyFont="1" applyFill="1" applyBorder="1" applyAlignment="1">
      <alignment horizontal="center"/>
    </xf>
    <xf numFmtId="4" fontId="1" fillId="5" borderId="27" xfId="0" applyNumberFormat="1" applyFont="1" applyFill="1" applyBorder="1" applyAlignment="1">
      <alignment horizontal="right"/>
    </xf>
    <xf numFmtId="2" fontId="1" fillId="5" borderId="1" xfId="0" quotePrefix="1" applyNumberFormat="1" applyFont="1" applyFill="1" applyBorder="1" applyAlignment="1">
      <alignment horizontal="center" vertical="center" wrapText="1"/>
    </xf>
    <xf numFmtId="0" fontId="1" fillId="5" borderId="1" xfId="0" quotePrefix="1" applyFont="1" applyFill="1" applyBorder="1" applyAlignment="1">
      <alignment horizontal="left" wrapText="1"/>
    </xf>
    <xf numFmtId="2" fontId="1" fillId="5" borderId="1" xfId="0" applyNumberFormat="1" applyFont="1" applyFill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left" vertical="top" wrapText="1"/>
    </xf>
    <xf numFmtId="4" fontId="15" fillId="5" borderId="1" xfId="0" applyNumberFormat="1" applyFont="1" applyFill="1" applyBorder="1" applyAlignment="1">
      <alignment horizontal="right" shrinkToFit="1"/>
    </xf>
    <xf numFmtId="0" fontId="0" fillId="5" borderId="1" xfId="0" applyFill="1" applyBorder="1" applyAlignment="1">
      <alignment horizontal="left" vertical="center" wrapText="1"/>
    </xf>
    <xf numFmtId="4" fontId="1" fillId="5" borderId="1" xfId="0" applyNumberFormat="1" applyFont="1" applyFill="1" applyBorder="1" applyAlignment="1">
      <alignment horizontal="center"/>
    </xf>
    <xf numFmtId="0" fontId="0" fillId="5" borderId="28" xfId="0" applyFill="1" applyBorder="1" applyAlignment="1">
      <alignment horizontal="left" vertical="center" wrapText="1"/>
    </xf>
    <xf numFmtId="4" fontId="1" fillId="5" borderId="29" xfId="0" applyNumberFormat="1" applyFont="1" applyFill="1" applyBorder="1" applyAlignment="1">
      <alignment horizontal="right"/>
    </xf>
    <xf numFmtId="2" fontId="1" fillId="5" borderId="30" xfId="0" quotePrefix="1" applyNumberFormat="1" applyFont="1" applyFill="1" applyBorder="1" applyAlignment="1">
      <alignment horizontal="center" vertical="center" wrapText="1"/>
    </xf>
    <xf numFmtId="0" fontId="1" fillId="5" borderId="3" xfId="0" quotePrefix="1" applyFont="1" applyFill="1" applyBorder="1" applyAlignment="1">
      <alignment horizontal="left" wrapText="1"/>
    </xf>
    <xf numFmtId="2" fontId="1" fillId="5" borderId="31" xfId="0" applyNumberFormat="1" applyFont="1" applyFill="1" applyBorder="1" applyAlignment="1">
      <alignment horizontal="center" vertical="center" wrapText="1"/>
    </xf>
    <xf numFmtId="1" fontId="1" fillId="5" borderId="31" xfId="0" applyNumberFormat="1" applyFont="1" applyFill="1" applyBorder="1" applyAlignment="1">
      <alignment horizontal="center" vertical="center" wrapText="1"/>
    </xf>
    <xf numFmtId="0" fontId="0" fillId="5" borderId="0" xfId="0" applyFill="1" applyBorder="1" applyAlignment="1">
      <alignment horizontal="left" vertical="top" wrapText="1"/>
    </xf>
    <xf numFmtId="4" fontId="15" fillId="5" borderId="0" xfId="0" applyNumberFormat="1" applyFont="1" applyFill="1" applyBorder="1" applyAlignment="1">
      <alignment horizontal="right" shrinkToFit="1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justify" vertical="justify" wrapText="1"/>
    </xf>
    <xf numFmtId="2" fontId="1" fillId="0" borderId="1" xfId="0" applyNumberFormat="1" applyFont="1" applyFill="1" applyBorder="1" applyAlignment="1">
      <alignment horizontal="center" wrapText="1"/>
    </xf>
    <xf numFmtId="3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 wrapText="1"/>
    </xf>
    <xf numFmtId="49" fontId="18" fillId="5" borderId="1" xfId="0" applyNumberFormat="1" applyFont="1" applyFill="1" applyBorder="1" applyAlignment="1">
      <alignment horizontal="justify" vertical="justify" wrapText="1"/>
    </xf>
    <xf numFmtId="0" fontId="1" fillId="0" borderId="1" xfId="0" applyFont="1" applyFill="1" applyBorder="1" applyAlignment="1">
      <alignment horizontal="justify" vertical="center" wrapText="1"/>
    </xf>
    <xf numFmtId="4" fontId="2" fillId="5" borderId="1" xfId="0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2" fillId="5" borderId="23" xfId="0" applyFont="1" applyFill="1" applyBorder="1" applyAlignment="1">
      <alignment horizontal="center" vertical="center"/>
    </xf>
    <xf numFmtId="0" fontId="2" fillId="5" borderId="24" xfId="0" applyFont="1" applyFill="1" applyBorder="1" applyAlignment="1">
      <alignment horizontal="center" vertical="center"/>
    </xf>
    <xf numFmtId="0" fontId="2" fillId="5" borderId="25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left"/>
    </xf>
    <xf numFmtId="0" fontId="2" fillId="5" borderId="5" xfId="0" applyFont="1" applyFill="1" applyBorder="1" applyAlignment="1">
      <alignment horizontal="left"/>
    </xf>
    <xf numFmtId="0" fontId="2" fillId="5" borderId="6" xfId="0" applyFont="1" applyFill="1" applyBorder="1" applyAlignment="1">
      <alignment horizontal="left"/>
    </xf>
    <xf numFmtId="0" fontId="2" fillId="5" borderId="13" xfId="0" applyFont="1" applyFill="1" applyBorder="1" applyAlignment="1">
      <alignment horizontal="right"/>
    </xf>
    <xf numFmtId="0" fontId="2" fillId="5" borderId="14" xfId="0" applyFont="1" applyFill="1" applyBorder="1" applyAlignment="1">
      <alignment horizontal="right"/>
    </xf>
    <xf numFmtId="0" fontId="2" fillId="5" borderId="15" xfId="0" applyFont="1" applyFill="1" applyBorder="1" applyAlignment="1">
      <alignment horizontal="right"/>
    </xf>
    <xf numFmtId="49" fontId="12" fillId="5" borderId="1" xfId="0" applyNumberFormat="1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4" fontId="12" fillId="5" borderId="1" xfId="0" applyNumberFormat="1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4" fontId="12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4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</cellXfs>
  <cellStyles count="9">
    <cellStyle name="Normal" xfId="0" builtinId="0"/>
    <cellStyle name="Normal 10" xfId="5"/>
    <cellStyle name="Normal 2" xfId="1"/>
    <cellStyle name="Normal 2 2" xfId="4"/>
    <cellStyle name="Normal 3" xfId="2"/>
    <cellStyle name="Normal 3 2" xfId="8"/>
    <cellStyle name="Normal 4" xfId="3"/>
    <cellStyle name="Normal 4 2" xfId="6"/>
    <cellStyle name="Normal 6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2724150</xdr:colOff>
      <xdr:row>3</xdr:row>
      <xdr:rowOff>0</xdr:rowOff>
    </xdr:from>
    <xdr:to>
      <xdr:col>3</xdr:col>
      <xdr:colOff>1427</xdr:colOff>
      <xdr:row>4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xmlns="" id="{00000000-0008-0000-0100-000012830000}"/>
            </a:ext>
          </a:extLst>
        </xdr:cNvPr>
        <xdr:cNvSpPr>
          <a:spLocks noChangeArrowheads="1"/>
        </xdr:cNvSpPr>
      </xdr:nvSpPr>
      <xdr:spPr>
        <a:xfrm>
          <a:off x="3324225" y="485775"/>
          <a:ext cx="734852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2724150</xdr:colOff>
      <xdr:row>53</xdr:row>
      <xdr:rowOff>0</xdr:rowOff>
    </xdr:from>
    <xdr:to>
      <xdr:col>3</xdr:col>
      <xdr:colOff>1427</xdr:colOff>
      <xdr:row>58</xdr:row>
      <xdr:rowOff>133447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xmlns="" id="{00000000-0008-0000-0100-000013830000}"/>
            </a:ext>
          </a:extLst>
        </xdr:cNvPr>
        <xdr:cNvSpPr>
          <a:spLocks noChangeArrowheads="1"/>
        </xdr:cNvSpPr>
      </xdr:nvSpPr>
      <xdr:spPr>
        <a:xfrm>
          <a:off x="3324225" y="3009900"/>
          <a:ext cx="734852" cy="1428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2724150</xdr:colOff>
      <xdr:row>82</xdr:row>
      <xdr:rowOff>0</xdr:rowOff>
    </xdr:from>
    <xdr:ext cx="735584" cy="1423622"/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xmlns="" id="{00000000-0008-0000-0100-000013830000}"/>
            </a:ext>
          </a:extLst>
        </xdr:cNvPr>
        <xdr:cNvSpPr>
          <a:spLocks noChangeArrowheads="1"/>
        </xdr:cNvSpPr>
      </xdr:nvSpPr>
      <xdr:spPr>
        <a:xfrm>
          <a:off x="3324958" y="6220558"/>
          <a:ext cx="735584" cy="14236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1"/>
  <sheetViews>
    <sheetView tabSelected="1" topLeftCell="A125" zoomScale="145" zoomScaleNormal="145" zoomScaleSheetLayoutView="100" workbookViewId="0">
      <selection activeCell="G148" sqref="G148"/>
    </sheetView>
  </sheetViews>
  <sheetFormatPr defaultColWidth="9.140625" defaultRowHeight="12.75"/>
  <cols>
    <col min="1" max="1" width="4.5703125" style="5" customWidth="1"/>
    <col min="2" max="2" width="4.42578125" style="53" bestFit="1" customWidth="1"/>
    <col min="3" max="3" width="51.85546875" style="54" customWidth="1"/>
    <col min="4" max="4" width="5" style="55" customWidth="1"/>
    <col min="5" max="5" width="6.7109375" style="55" customWidth="1"/>
    <col min="6" max="6" width="12.42578125" style="55" customWidth="1"/>
    <col min="7" max="7" width="14.140625" style="4" customWidth="1"/>
    <col min="8" max="13" width="9.140625" style="5"/>
    <col min="14" max="14" width="9.140625" style="5" customWidth="1"/>
    <col min="15" max="16384" width="9.140625" style="5"/>
  </cols>
  <sheetData>
    <row r="1" spans="2:7" s="89" customFormat="1">
      <c r="B1" s="90"/>
      <c r="C1" s="91"/>
      <c r="D1" s="92"/>
      <c r="E1" s="92"/>
      <c r="F1" s="92"/>
      <c r="G1" s="93"/>
    </row>
    <row r="2" spans="2:7" s="10" customFormat="1">
      <c r="B2" s="153" t="s">
        <v>0</v>
      </c>
      <c r="C2" s="154" t="s">
        <v>1</v>
      </c>
      <c r="D2" s="154" t="s">
        <v>2</v>
      </c>
      <c r="E2" s="154" t="s">
        <v>3</v>
      </c>
      <c r="F2" s="151" t="s">
        <v>14</v>
      </c>
      <c r="G2" s="151" t="s">
        <v>15</v>
      </c>
    </row>
    <row r="3" spans="2:7" s="10" customFormat="1">
      <c r="B3" s="153"/>
      <c r="C3" s="154"/>
      <c r="D3" s="154"/>
      <c r="E3" s="154"/>
      <c r="F3" s="151"/>
      <c r="G3" s="152"/>
    </row>
    <row r="4" spans="2:7" s="10" customFormat="1">
      <c r="B4" s="62"/>
      <c r="C4" s="94"/>
      <c r="D4" s="95"/>
      <c r="E4" s="95"/>
      <c r="F4" s="96"/>
      <c r="G4" s="97"/>
    </row>
    <row r="5" spans="2:7" s="10" customFormat="1">
      <c r="B5" s="98" t="s">
        <v>46</v>
      </c>
      <c r="C5" s="155" t="s">
        <v>6</v>
      </c>
      <c r="D5" s="155"/>
      <c r="E5" s="155"/>
      <c r="F5" s="155"/>
      <c r="G5" s="155"/>
    </row>
    <row r="6" spans="2:7" s="10" customFormat="1" ht="38.25">
      <c r="B6" s="98"/>
      <c r="C6" s="120" t="s">
        <v>116</v>
      </c>
      <c r="D6" s="156"/>
      <c r="E6" s="157"/>
      <c r="F6" s="157"/>
      <c r="G6" s="158"/>
    </row>
    <row r="7" spans="2:7" s="89" customFormat="1" ht="76.5">
      <c r="B7" s="127" t="s">
        <v>49</v>
      </c>
      <c r="C7" s="128" t="s">
        <v>143</v>
      </c>
      <c r="D7" s="129" t="s">
        <v>9</v>
      </c>
      <c r="E7" s="130">
        <v>1</v>
      </c>
      <c r="F7" s="131"/>
      <c r="G7" s="132"/>
    </row>
    <row r="8" spans="2:7" s="89" customFormat="1">
      <c r="B8" s="133"/>
      <c r="C8" s="128" t="s">
        <v>135</v>
      </c>
      <c r="D8" s="129" t="s">
        <v>9</v>
      </c>
      <c r="E8" s="130">
        <v>1</v>
      </c>
      <c r="F8" s="134"/>
      <c r="G8" s="60"/>
    </row>
    <row r="9" spans="2:7" s="89" customFormat="1">
      <c r="B9" s="133"/>
      <c r="C9" s="128" t="s">
        <v>166</v>
      </c>
      <c r="D9" s="129" t="s">
        <v>9</v>
      </c>
      <c r="E9" s="130">
        <v>1</v>
      </c>
      <c r="F9" s="134"/>
      <c r="G9" s="60"/>
    </row>
    <row r="10" spans="2:7" s="89" customFormat="1">
      <c r="B10" s="133"/>
      <c r="C10" s="128" t="s">
        <v>165</v>
      </c>
      <c r="D10" s="129" t="s">
        <v>9</v>
      </c>
      <c r="E10" s="130">
        <v>1</v>
      </c>
      <c r="F10" s="134"/>
      <c r="G10" s="60"/>
    </row>
    <row r="11" spans="2:7" s="89" customFormat="1">
      <c r="B11" s="133"/>
      <c r="C11" s="128" t="s">
        <v>139</v>
      </c>
      <c r="D11" s="129" t="s">
        <v>9</v>
      </c>
      <c r="E11" s="130">
        <v>1</v>
      </c>
      <c r="F11" s="134"/>
      <c r="G11" s="60"/>
    </row>
    <row r="12" spans="2:7" s="89" customFormat="1">
      <c r="B12" s="133"/>
      <c r="C12" s="128" t="s">
        <v>130</v>
      </c>
      <c r="D12" s="129" t="s">
        <v>9</v>
      </c>
      <c r="E12" s="130">
        <v>7</v>
      </c>
      <c r="F12" s="134"/>
      <c r="G12" s="60"/>
    </row>
    <row r="13" spans="2:7" s="89" customFormat="1">
      <c r="B13" s="133"/>
      <c r="C13" s="128" t="s">
        <v>131</v>
      </c>
      <c r="D13" s="129" t="s">
        <v>9</v>
      </c>
      <c r="E13" s="130">
        <v>22</v>
      </c>
      <c r="F13" s="134"/>
      <c r="G13" s="60"/>
    </row>
    <row r="14" spans="2:7" s="89" customFormat="1">
      <c r="B14" s="133"/>
      <c r="C14" s="128" t="s">
        <v>132</v>
      </c>
      <c r="D14" s="129" t="s">
        <v>9</v>
      </c>
      <c r="E14" s="130">
        <v>1</v>
      </c>
      <c r="F14" s="134"/>
      <c r="G14" s="60"/>
    </row>
    <row r="15" spans="2:7" s="89" customFormat="1">
      <c r="B15" s="133"/>
      <c r="C15" s="128" t="s">
        <v>136</v>
      </c>
      <c r="D15" s="129" t="s">
        <v>9</v>
      </c>
      <c r="E15" s="130">
        <v>1</v>
      </c>
      <c r="F15" s="134"/>
      <c r="G15" s="60"/>
    </row>
    <row r="16" spans="2:7" s="89" customFormat="1">
      <c r="B16" s="133"/>
      <c r="C16" s="128" t="s">
        <v>137</v>
      </c>
      <c r="D16" s="129" t="s">
        <v>9</v>
      </c>
      <c r="E16" s="130">
        <v>1</v>
      </c>
      <c r="F16" s="134"/>
      <c r="G16" s="60"/>
    </row>
    <row r="17" spans="2:7" s="89" customFormat="1">
      <c r="B17" s="133"/>
      <c r="C17" s="128" t="s">
        <v>167</v>
      </c>
      <c r="D17" s="129" t="s">
        <v>9</v>
      </c>
      <c r="E17" s="130">
        <v>1</v>
      </c>
      <c r="F17" s="134"/>
      <c r="G17" s="60"/>
    </row>
    <row r="18" spans="2:7" s="89" customFormat="1">
      <c r="B18" s="133"/>
      <c r="C18" s="128" t="s">
        <v>133</v>
      </c>
      <c r="D18" s="129" t="s">
        <v>9</v>
      </c>
      <c r="E18" s="130">
        <v>3</v>
      </c>
      <c r="F18" s="134"/>
      <c r="G18" s="60"/>
    </row>
    <row r="19" spans="2:7" s="89" customFormat="1" ht="25.5">
      <c r="B19" s="135"/>
      <c r="C19" s="128" t="s">
        <v>134</v>
      </c>
      <c r="D19" s="129" t="s">
        <v>9</v>
      </c>
      <c r="E19" s="130"/>
      <c r="F19" s="134"/>
      <c r="G19" s="136"/>
    </row>
    <row r="20" spans="2:7" s="89" customFormat="1" ht="13.5" thickBot="1">
      <c r="B20" s="121"/>
      <c r="C20" s="122" t="s">
        <v>62</v>
      </c>
      <c r="D20" s="123" t="s">
        <v>9</v>
      </c>
      <c r="E20" s="124">
        <v>1</v>
      </c>
      <c r="F20" s="125">
        <v>0</v>
      </c>
      <c r="G20" s="126">
        <f>+F20*E20</f>
        <v>0</v>
      </c>
    </row>
    <row r="21" spans="2:7" s="89" customFormat="1" ht="76.5">
      <c r="B21" s="113" t="s">
        <v>63</v>
      </c>
      <c r="C21" s="114" t="s">
        <v>144</v>
      </c>
      <c r="D21" s="115" t="s">
        <v>9</v>
      </c>
      <c r="E21" s="116">
        <v>1</v>
      </c>
      <c r="F21" s="117"/>
      <c r="G21" s="118"/>
    </row>
    <row r="22" spans="2:7" s="89" customFormat="1">
      <c r="B22" s="137"/>
      <c r="C22" s="138" t="s">
        <v>166</v>
      </c>
      <c r="D22" s="139"/>
      <c r="E22" s="140"/>
      <c r="F22" s="141"/>
      <c r="G22" s="142"/>
    </row>
    <row r="23" spans="2:7" s="89" customFormat="1">
      <c r="B23" s="133"/>
      <c r="C23" s="128" t="s">
        <v>135</v>
      </c>
      <c r="D23" s="129" t="s">
        <v>9</v>
      </c>
      <c r="E23" s="130">
        <v>1</v>
      </c>
      <c r="F23" s="134"/>
      <c r="G23" s="60"/>
    </row>
    <row r="24" spans="2:7" s="89" customFormat="1">
      <c r="B24" s="133"/>
      <c r="C24" s="128" t="s">
        <v>148</v>
      </c>
      <c r="D24" s="129" t="s">
        <v>9</v>
      </c>
      <c r="E24" s="130">
        <v>1</v>
      </c>
      <c r="F24" s="134"/>
      <c r="G24" s="60"/>
    </row>
    <row r="25" spans="2:7" s="89" customFormat="1">
      <c r="B25" s="133"/>
      <c r="C25" s="128" t="s">
        <v>139</v>
      </c>
      <c r="D25" s="129" t="s">
        <v>9</v>
      </c>
      <c r="E25" s="130">
        <v>1</v>
      </c>
      <c r="F25" s="134"/>
      <c r="G25" s="60"/>
    </row>
    <row r="26" spans="2:7" s="89" customFormat="1">
      <c r="B26" s="133"/>
      <c r="C26" s="128" t="s">
        <v>130</v>
      </c>
      <c r="D26" s="129" t="s">
        <v>9</v>
      </c>
      <c r="E26" s="130">
        <v>4</v>
      </c>
      <c r="F26" s="134"/>
      <c r="G26" s="60"/>
    </row>
    <row r="27" spans="2:7" s="89" customFormat="1">
      <c r="B27" s="133"/>
      <c r="C27" s="128" t="s">
        <v>131</v>
      </c>
      <c r="D27" s="129" t="s">
        <v>9</v>
      </c>
      <c r="E27" s="130">
        <v>19</v>
      </c>
      <c r="F27" s="134"/>
      <c r="G27" s="60"/>
    </row>
    <row r="28" spans="2:7" s="89" customFormat="1">
      <c r="B28" s="133"/>
      <c r="C28" s="128" t="s">
        <v>133</v>
      </c>
      <c r="D28" s="129" t="s">
        <v>9</v>
      </c>
      <c r="E28" s="130">
        <v>3</v>
      </c>
      <c r="F28" s="134"/>
      <c r="G28" s="60"/>
    </row>
    <row r="29" spans="2:7" s="89" customFormat="1" ht="25.5">
      <c r="B29" s="135"/>
      <c r="C29" s="128" t="s">
        <v>134</v>
      </c>
      <c r="D29" s="129" t="s">
        <v>9</v>
      </c>
      <c r="E29" s="130"/>
      <c r="F29" s="134"/>
      <c r="G29" s="136"/>
    </row>
    <row r="30" spans="2:7" s="89" customFormat="1" ht="13.5" thickBot="1">
      <c r="B30" s="101"/>
      <c r="C30" s="102" t="s">
        <v>62</v>
      </c>
      <c r="D30" s="103" t="s">
        <v>9</v>
      </c>
      <c r="E30" s="104">
        <v>1</v>
      </c>
      <c r="F30" s="105">
        <v>0</v>
      </c>
      <c r="G30" s="106">
        <f>+F30*E30</f>
        <v>0</v>
      </c>
    </row>
    <row r="31" spans="2:7" s="89" customFormat="1" ht="76.5">
      <c r="B31" s="113" t="s">
        <v>64</v>
      </c>
      <c r="C31" s="114" t="s">
        <v>145</v>
      </c>
      <c r="D31" s="115" t="s">
        <v>9</v>
      </c>
      <c r="E31" s="116">
        <v>1</v>
      </c>
      <c r="F31" s="117"/>
      <c r="G31" s="118"/>
    </row>
    <row r="32" spans="2:7" s="89" customFormat="1">
      <c r="B32" s="137"/>
      <c r="C32" s="138" t="s">
        <v>166</v>
      </c>
      <c r="D32" s="139"/>
      <c r="E32" s="140"/>
      <c r="F32" s="141"/>
      <c r="G32" s="142"/>
    </row>
    <row r="33" spans="2:7" s="89" customFormat="1">
      <c r="B33" s="133"/>
      <c r="C33" s="128" t="s">
        <v>135</v>
      </c>
      <c r="D33" s="129" t="s">
        <v>9</v>
      </c>
      <c r="E33" s="130">
        <v>1</v>
      </c>
      <c r="F33" s="134"/>
      <c r="G33" s="60"/>
    </row>
    <row r="34" spans="2:7" s="89" customFormat="1">
      <c r="B34" s="133"/>
      <c r="C34" s="128" t="s">
        <v>148</v>
      </c>
      <c r="D34" s="129" t="s">
        <v>9</v>
      </c>
      <c r="E34" s="130">
        <v>1</v>
      </c>
      <c r="F34" s="134"/>
      <c r="G34" s="60"/>
    </row>
    <row r="35" spans="2:7" s="89" customFormat="1">
      <c r="B35" s="133"/>
      <c r="C35" s="128" t="s">
        <v>139</v>
      </c>
      <c r="D35" s="129" t="s">
        <v>9</v>
      </c>
      <c r="E35" s="130">
        <v>1</v>
      </c>
      <c r="F35" s="134"/>
      <c r="G35" s="60"/>
    </row>
    <row r="36" spans="2:7" s="89" customFormat="1">
      <c r="B36" s="133"/>
      <c r="C36" s="128" t="s">
        <v>130</v>
      </c>
      <c r="D36" s="129" t="s">
        <v>9</v>
      </c>
      <c r="E36" s="130">
        <v>5</v>
      </c>
      <c r="F36" s="134"/>
      <c r="G36" s="60"/>
    </row>
    <row r="37" spans="2:7" s="89" customFormat="1">
      <c r="B37" s="133"/>
      <c r="C37" s="128" t="s">
        <v>131</v>
      </c>
      <c r="D37" s="129" t="s">
        <v>9</v>
      </c>
      <c r="E37" s="130">
        <v>20</v>
      </c>
      <c r="F37" s="134"/>
      <c r="G37" s="60"/>
    </row>
    <row r="38" spans="2:7" s="89" customFormat="1">
      <c r="B38" s="133"/>
      <c r="C38" s="128" t="s">
        <v>133</v>
      </c>
      <c r="D38" s="129" t="s">
        <v>9</v>
      </c>
      <c r="E38" s="130">
        <v>3</v>
      </c>
      <c r="F38" s="134"/>
      <c r="G38" s="60"/>
    </row>
    <row r="39" spans="2:7" s="89" customFormat="1" ht="25.5">
      <c r="B39" s="135"/>
      <c r="C39" s="128" t="s">
        <v>134</v>
      </c>
      <c r="D39" s="129" t="s">
        <v>9</v>
      </c>
      <c r="E39" s="130"/>
      <c r="F39" s="134"/>
      <c r="G39" s="136"/>
    </row>
    <row r="40" spans="2:7" s="89" customFormat="1" ht="13.5" thickBot="1">
      <c r="B40" s="101"/>
      <c r="C40" s="102" t="s">
        <v>62</v>
      </c>
      <c r="D40" s="103" t="s">
        <v>9</v>
      </c>
      <c r="E40" s="104">
        <v>1</v>
      </c>
      <c r="F40" s="105">
        <v>0</v>
      </c>
      <c r="G40" s="106">
        <f>+F40*E40</f>
        <v>0</v>
      </c>
    </row>
    <row r="41" spans="2:7" s="89" customFormat="1" ht="76.5">
      <c r="B41" s="113" t="s">
        <v>65</v>
      </c>
      <c r="C41" s="114" t="s">
        <v>146</v>
      </c>
      <c r="D41" s="115" t="s">
        <v>9</v>
      </c>
      <c r="E41" s="116">
        <v>1</v>
      </c>
      <c r="F41" s="117"/>
      <c r="G41" s="118"/>
    </row>
    <row r="42" spans="2:7" s="89" customFormat="1">
      <c r="B42" s="137"/>
      <c r="C42" s="138" t="s">
        <v>166</v>
      </c>
      <c r="D42" s="129" t="s">
        <v>9</v>
      </c>
      <c r="E42" s="130">
        <v>1</v>
      </c>
      <c r="F42" s="141"/>
      <c r="G42" s="142"/>
    </row>
    <row r="43" spans="2:7" s="89" customFormat="1">
      <c r="B43" s="133"/>
      <c r="C43" s="128" t="s">
        <v>168</v>
      </c>
      <c r="D43" s="129" t="s">
        <v>9</v>
      </c>
      <c r="E43" s="130">
        <v>1</v>
      </c>
      <c r="F43" s="134"/>
      <c r="G43" s="60"/>
    </row>
    <row r="44" spans="2:7" s="89" customFormat="1">
      <c r="B44" s="133"/>
      <c r="C44" s="128" t="s">
        <v>169</v>
      </c>
      <c r="D44" s="129" t="s">
        <v>9</v>
      </c>
      <c r="E44" s="130">
        <v>1</v>
      </c>
      <c r="F44" s="134"/>
      <c r="G44" s="60"/>
    </row>
    <row r="45" spans="2:7" s="89" customFormat="1">
      <c r="B45" s="133"/>
      <c r="C45" s="128" t="s">
        <v>139</v>
      </c>
      <c r="D45" s="129" t="s">
        <v>9</v>
      </c>
      <c r="E45" s="130">
        <v>1</v>
      </c>
      <c r="F45" s="134"/>
      <c r="G45" s="60"/>
    </row>
    <row r="46" spans="2:7" s="89" customFormat="1">
      <c r="B46" s="133"/>
      <c r="C46" s="128" t="s">
        <v>131</v>
      </c>
      <c r="D46" s="129" t="s">
        <v>9</v>
      </c>
      <c r="E46" s="130">
        <v>9</v>
      </c>
      <c r="F46" s="134"/>
      <c r="G46" s="60"/>
    </row>
    <row r="47" spans="2:7" s="89" customFormat="1">
      <c r="B47" s="133"/>
      <c r="C47" s="128" t="s">
        <v>132</v>
      </c>
      <c r="D47" s="129" t="s">
        <v>9</v>
      </c>
      <c r="E47" s="130">
        <v>10</v>
      </c>
      <c r="F47" s="134"/>
      <c r="G47" s="60"/>
    </row>
    <row r="48" spans="2:7" s="89" customFormat="1">
      <c r="B48" s="133"/>
      <c r="C48" s="128" t="s">
        <v>138</v>
      </c>
      <c r="D48" s="129" t="s">
        <v>9</v>
      </c>
      <c r="E48" s="130">
        <v>1</v>
      </c>
      <c r="F48" s="134"/>
      <c r="G48" s="60"/>
    </row>
    <row r="49" spans="1:7" s="89" customFormat="1">
      <c r="B49" s="133"/>
      <c r="C49" s="128" t="s">
        <v>133</v>
      </c>
      <c r="D49" s="129" t="s">
        <v>9</v>
      </c>
      <c r="E49" s="130">
        <v>3</v>
      </c>
      <c r="F49" s="134"/>
      <c r="G49" s="60"/>
    </row>
    <row r="50" spans="1:7" s="89" customFormat="1" ht="25.5">
      <c r="B50" s="135"/>
      <c r="C50" s="128" t="s">
        <v>134</v>
      </c>
      <c r="D50" s="129" t="s">
        <v>9</v>
      </c>
      <c r="E50" s="130"/>
      <c r="F50" s="134"/>
      <c r="G50" s="136"/>
    </row>
    <row r="51" spans="1:7" s="89" customFormat="1" ht="13.5" thickBot="1">
      <c r="B51" s="101"/>
      <c r="C51" s="102" t="s">
        <v>62</v>
      </c>
      <c r="D51" s="103" t="s">
        <v>9</v>
      </c>
      <c r="E51" s="104">
        <v>1</v>
      </c>
      <c r="F51" s="105">
        <v>0</v>
      </c>
      <c r="G51" s="106">
        <f>+F51*E51</f>
        <v>0</v>
      </c>
    </row>
    <row r="52" spans="1:7" s="89" customFormat="1" ht="13.5" thickBot="1">
      <c r="B52" s="101"/>
      <c r="C52" s="102"/>
      <c r="D52" s="103"/>
      <c r="E52" s="104"/>
      <c r="F52" s="105"/>
      <c r="G52" s="106"/>
    </row>
    <row r="53" spans="1:7" s="10" customFormat="1" ht="13.5" thickBot="1">
      <c r="B53" s="107" t="s">
        <v>46</v>
      </c>
      <c r="C53" s="108" t="s">
        <v>43</v>
      </c>
      <c r="D53" s="109"/>
      <c r="E53" s="110"/>
      <c r="F53" s="111" t="s">
        <v>5</v>
      </c>
      <c r="G53" s="73">
        <f>SUM(G7:G52)</f>
        <v>0</v>
      </c>
    </row>
    <row r="54" spans="1:7" s="89" customFormat="1">
      <c r="A54" s="11"/>
      <c r="B54" s="153" t="s">
        <v>0</v>
      </c>
      <c r="C54" s="154" t="s">
        <v>1</v>
      </c>
      <c r="D54" s="154" t="s">
        <v>2</v>
      </c>
      <c r="E54" s="154" t="s">
        <v>3</v>
      </c>
      <c r="F54" s="151" t="s">
        <v>14</v>
      </c>
      <c r="G54" s="151" t="s">
        <v>15</v>
      </c>
    </row>
    <row r="55" spans="1:7" s="89" customFormat="1">
      <c r="A55" s="11"/>
      <c r="B55" s="153"/>
      <c r="C55" s="154"/>
      <c r="D55" s="154"/>
      <c r="E55" s="154"/>
      <c r="F55" s="151"/>
      <c r="G55" s="152"/>
    </row>
    <row r="56" spans="1:7" s="89" customFormat="1">
      <c r="A56" s="11"/>
      <c r="B56" s="62" t="s">
        <v>48</v>
      </c>
      <c r="C56" s="159" t="s">
        <v>8</v>
      </c>
      <c r="D56" s="160"/>
      <c r="E56" s="160"/>
      <c r="F56" s="160"/>
      <c r="G56" s="161"/>
    </row>
    <row r="57" spans="1:7" s="89" customFormat="1" ht="25.5">
      <c r="A57" s="11"/>
      <c r="B57" s="65" t="s">
        <v>50</v>
      </c>
      <c r="C57" s="66" t="s">
        <v>152</v>
      </c>
      <c r="D57" s="58" t="s">
        <v>153</v>
      </c>
      <c r="E57" s="67">
        <v>55</v>
      </c>
      <c r="F57" s="68">
        <v>0</v>
      </c>
      <c r="G57" s="69">
        <f t="shared" ref="G57" si="0">E57*F57</f>
        <v>0</v>
      </c>
    </row>
    <row r="58" spans="1:7" s="89" customFormat="1" ht="38.25">
      <c r="A58" s="11"/>
      <c r="B58" s="65" t="s">
        <v>123</v>
      </c>
      <c r="C58" s="66" t="s">
        <v>149</v>
      </c>
      <c r="D58" s="58" t="s">
        <v>4</v>
      </c>
      <c r="E58" s="67">
        <v>20</v>
      </c>
      <c r="F58" s="68">
        <v>0</v>
      </c>
      <c r="G58" s="69">
        <f t="shared" ref="G58" si="1">E58*F58</f>
        <v>0</v>
      </c>
    </row>
    <row r="59" spans="1:7" s="89" customFormat="1" ht="38.25">
      <c r="A59" s="11"/>
      <c r="B59" s="65" t="s">
        <v>51</v>
      </c>
      <c r="C59" s="66" t="s">
        <v>171</v>
      </c>
      <c r="D59" s="58" t="s">
        <v>4</v>
      </c>
      <c r="E59" s="67">
        <v>5</v>
      </c>
      <c r="F59" s="68">
        <v>0</v>
      </c>
      <c r="G59" s="69">
        <f t="shared" ref="G59" si="2">E59*F59</f>
        <v>0</v>
      </c>
    </row>
    <row r="60" spans="1:7" s="89" customFormat="1" ht="38.25">
      <c r="A60" s="11"/>
      <c r="B60" s="65" t="s">
        <v>52</v>
      </c>
      <c r="C60" s="66" t="s">
        <v>172</v>
      </c>
      <c r="D60" s="58" t="s">
        <v>4</v>
      </c>
      <c r="E60" s="67">
        <v>25</v>
      </c>
      <c r="F60" s="68">
        <v>0</v>
      </c>
      <c r="G60" s="69">
        <f t="shared" ref="G60" si="3">E60*F60</f>
        <v>0</v>
      </c>
    </row>
    <row r="61" spans="1:7" s="89" customFormat="1" ht="51">
      <c r="A61" s="11"/>
      <c r="B61" s="65" t="s">
        <v>53</v>
      </c>
      <c r="C61" s="66" t="s">
        <v>97</v>
      </c>
      <c r="D61" s="58" t="s">
        <v>4</v>
      </c>
      <c r="E61" s="67">
        <v>25</v>
      </c>
      <c r="F61" s="68">
        <v>0</v>
      </c>
      <c r="G61" s="69">
        <f t="shared" ref="G61:G62" si="4">E61*F61</f>
        <v>0</v>
      </c>
    </row>
    <row r="62" spans="1:7" s="89" customFormat="1" ht="51">
      <c r="A62" s="11"/>
      <c r="B62" s="65" t="s">
        <v>54</v>
      </c>
      <c r="C62" s="66" t="s">
        <v>106</v>
      </c>
      <c r="D62" s="58" t="s">
        <v>4</v>
      </c>
      <c r="E62" s="67">
        <v>890</v>
      </c>
      <c r="F62" s="68">
        <v>0</v>
      </c>
      <c r="G62" s="69">
        <f t="shared" si="4"/>
        <v>0</v>
      </c>
    </row>
    <row r="63" spans="1:7" s="89" customFormat="1" ht="51">
      <c r="A63" s="11"/>
      <c r="B63" s="65" t="s">
        <v>55</v>
      </c>
      <c r="C63" s="66" t="s">
        <v>107</v>
      </c>
      <c r="D63" s="58" t="s">
        <v>4</v>
      </c>
      <c r="E63" s="67">
        <v>25</v>
      </c>
      <c r="F63" s="68">
        <v>0</v>
      </c>
      <c r="G63" s="69">
        <f t="shared" ref="G63" si="5">E63*F63</f>
        <v>0</v>
      </c>
    </row>
    <row r="64" spans="1:7" s="89" customFormat="1" ht="38.25">
      <c r="A64" s="11"/>
      <c r="B64" s="65" t="s">
        <v>56</v>
      </c>
      <c r="C64" s="66" t="s">
        <v>105</v>
      </c>
      <c r="D64" s="58" t="s">
        <v>9</v>
      </c>
      <c r="E64" s="67">
        <v>10</v>
      </c>
      <c r="F64" s="68">
        <v>0</v>
      </c>
      <c r="G64" s="69">
        <f>F64*E64</f>
        <v>0</v>
      </c>
    </row>
    <row r="65" spans="1:7" s="89" customFormat="1" ht="38.25">
      <c r="A65" s="11"/>
      <c r="B65" s="65" t="s">
        <v>57</v>
      </c>
      <c r="C65" s="66" t="s">
        <v>96</v>
      </c>
      <c r="D65" s="58" t="s">
        <v>4</v>
      </c>
      <c r="E65" s="67">
        <v>35</v>
      </c>
      <c r="F65" s="68">
        <v>0</v>
      </c>
      <c r="G65" s="69">
        <f t="shared" ref="G65" si="6">E65*F65</f>
        <v>0</v>
      </c>
    </row>
    <row r="66" spans="1:7" s="89" customFormat="1" ht="25.5">
      <c r="A66" s="11"/>
      <c r="B66" s="65" t="s">
        <v>58</v>
      </c>
      <c r="C66" s="66" t="s">
        <v>66</v>
      </c>
      <c r="D66" s="58" t="s">
        <v>4</v>
      </c>
      <c r="E66" s="59">
        <v>330</v>
      </c>
      <c r="F66" s="60">
        <v>0</v>
      </c>
      <c r="G66" s="61">
        <f t="shared" ref="G66" si="7">F66*E66</f>
        <v>0</v>
      </c>
    </row>
    <row r="67" spans="1:7" s="89" customFormat="1" ht="63.75">
      <c r="A67" s="11"/>
      <c r="B67" s="65" t="s">
        <v>119</v>
      </c>
      <c r="C67" s="66" t="s">
        <v>118</v>
      </c>
      <c r="D67" s="58" t="s">
        <v>4</v>
      </c>
      <c r="E67" s="59">
        <v>312</v>
      </c>
      <c r="F67" s="60">
        <v>0</v>
      </c>
      <c r="G67" s="61">
        <f t="shared" ref="G67:G73" si="8">F67*E67</f>
        <v>0</v>
      </c>
    </row>
    <row r="68" spans="1:7" s="89" customFormat="1" ht="51">
      <c r="A68" s="11"/>
      <c r="B68" s="65" t="s">
        <v>60</v>
      </c>
      <c r="C68" s="66" t="s">
        <v>117</v>
      </c>
      <c r="D68" s="58" t="s">
        <v>4</v>
      </c>
      <c r="E68" s="59">
        <v>235</v>
      </c>
      <c r="F68" s="60">
        <v>0</v>
      </c>
      <c r="G68" s="61">
        <f t="shared" si="8"/>
        <v>0</v>
      </c>
    </row>
    <row r="69" spans="1:7" s="89" customFormat="1" ht="51">
      <c r="A69" s="11"/>
      <c r="B69" s="65" t="s">
        <v>61</v>
      </c>
      <c r="C69" s="66" t="s">
        <v>170</v>
      </c>
      <c r="D69" s="58" t="s">
        <v>4</v>
      </c>
      <c r="E69" s="59">
        <v>112</v>
      </c>
      <c r="F69" s="60">
        <v>0</v>
      </c>
      <c r="G69" s="61">
        <f t="shared" si="8"/>
        <v>0</v>
      </c>
    </row>
    <row r="70" spans="1:7" s="89" customFormat="1" ht="51">
      <c r="A70" s="11"/>
      <c r="B70" s="65" t="s">
        <v>120</v>
      </c>
      <c r="C70" s="66" t="s">
        <v>121</v>
      </c>
      <c r="D70" s="58" t="s">
        <v>4</v>
      </c>
      <c r="E70" s="59">
        <v>212</v>
      </c>
      <c r="F70" s="60">
        <v>0</v>
      </c>
      <c r="G70" s="61">
        <f t="shared" si="8"/>
        <v>0</v>
      </c>
    </row>
    <row r="71" spans="1:7" s="89" customFormat="1" ht="38.25">
      <c r="A71" s="11"/>
      <c r="B71" s="65" t="s">
        <v>122</v>
      </c>
      <c r="C71" s="66" t="s">
        <v>140</v>
      </c>
      <c r="D71" s="58" t="s">
        <v>4</v>
      </c>
      <c r="E71" s="59">
        <v>10</v>
      </c>
      <c r="F71" s="60">
        <v>0</v>
      </c>
      <c r="G71" s="61">
        <f t="shared" si="8"/>
        <v>0</v>
      </c>
    </row>
    <row r="72" spans="1:7" s="89" customFormat="1" ht="51">
      <c r="A72" s="11"/>
      <c r="B72" s="65" t="s">
        <v>124</v>
      </c>
      <c r="C72" s="66" t="s">
        <v>141</v>
      </c>
      <c r="D72" s="58" t="s">
        <v>4</v>
      </c>
      <c r="E72" s="59">
        <v>8</v>
      </c>
      <c r="F72" s="60">
        <v>0</v>
      </c>
      <c r="G72" s="61">
        <f t="shared" si="8"/>
        <v>0</v>
      </c>
    </row>
    <row r="73" spans="1:7" s="89" customFormat="1" ht="25.5">
      <c r="A73" s="11"/>
      <c r="B73" s="65" t="s">
        <v>125</v>
      </c>
      <c r="C73" s="66" t="s">
        <v>142</v>
      </c>
      <c r="D73" s="58" t="s">
        <v>4</v>
      </c>
      <c r="E73" s="59">
        <v>8</v>
      </c>
      <c r="F73" s="60">
        <v>0</v>
      </c>
      <c r="G73" s="61">
        <f t="shared" si="8"/>
        <v>0</v>
      </c>
    </row>
    <row r="74" spans="1:7" s="89" customFormat="1" ht="25.5">
      <c r="A74" s="11"/>
      <c r="B74" s="65"/>
      <c r="C74" s="70" t="s">
        <v>59</v>
      </c>
      <c r="D74" s="58"/>
      <c r="E74" s="59"/>
      <c r="F74" s="60"/>
      <c r="G74" s="61"/>
    </row>
    <row r="75" spans="1:7" s="89" customFormat="1" ht="38.25">
      <c r="A75" s="11"/>
      <c r="B75" s="65" t="s">
        <v>126</v>
      </c>
      <c r="C75" s="112" t="s">
        <v>99</v>
      </c>
      <c r="D75" s="58" t="s">
        <v>9</v>
      </c>
      <c r="E75" s="59">
        <v>229</v>
      </c>
      <c r="F75" s="60">
        <v>0</v>
      </c>
      <c r="G75" s="61">
        <f t="shared" ref="G75:G76" si="9">E75*F75</f>
        <v>0</v>
      </c>
    </row>
    <row r="76" spans="1:7" s="89" customFormat="1" ht="38.25">
      <c r="A76" s="11"/>
      <c r="B76" s="65" t="s">
        <v>127</v>
      </c>
      <c r="C76" s="112" t="s">
        <v>100</v>
      </c>
      <c r="D76" s="58" t="s">
        <v>9</v>
      </c>
      <c r="E76" s="59">
        <v>25</v>
      </c>
      <c r="F76" s="60">
        <v>0</v>
      </c>
      <c r="G76" s="61">
        <f t="shared" si="9"/>
        <v>0</v>
      </c>
    </row>
    <row r="77" spans="1:7" s="89" customFormat="1" ht="38.25">
      <c r="A77" s="11"/>
      <c r="B77" s="65" t="s">
        <v>150</v>
      </c>
      <c r="C77" s="112" t="s">
        <v>101</v>
      </c>
      <c r="D77" s="58" t="s">
        <v>9</v>
      </c>
      <c r="E77" s="59">
        <v>23</v>
      </c>
      <c r="F77" s="60">
        <v>0</v>
      </c>
      <c r="G77" s="61">
        <f t="shared" ref="G77:G78" si="10">E77*F77</f>
        <v>0</v>
      </c>
    </row>
    <row r="78" spans="1:7" s="89" customFormat="1" ht="38.25">
      <c r="A78" s="11"/>
      <c r="B78" s="65" t="s">
        <v>151</v>
      </c>
      <c r="C78" s="112" t="s">
        <v>98</v>
      </c>
      <c r="D78" s="58" t="s">
        <v>9</v>
      </c>
      <c r="E78" s="59">
        <v>182</v>
      </c>
      <c r="F78" s="60">
        <v>0</v>
      </c>
      <c r="G78" s="61">
        <f t="shared" si="10"/>
        <v>0</v>
      </c>
    </row>
    <row r="79" spans="1:7" s="89" customFormat="1" ht="38.25">
      <c r="A79" s="11"/>
      <c r="B79" s="65" t="s">
        <v>154</v>
      </c>
      <c r="C79" s="112" t="s">
        <v>102</v>
      </c>
      <c r="D79" s="58" t="s">
        <v>9</v>
      </c>
      <c r="E79" s="59">
        <v>23</v>
      </c>
      <c r="F79" s="60">
        <v>0</v>
      </c>
      <c r="G79" s="61">
        <f t="shared" ref="G79:G81" si="11">E79*F79</f>
        <v>0</v>
      </c>
    </row>
    <row r="80" spans="1:7" s="89" customFormat="1" ht="25.5">
      <c r="A80" s="11"/>
      <c r="B80" s="65" t="s">
        <v>173</v>
      </c>
      <c r="C80" s="112" t="s">
        <v>67</v>
      </c>
      <c r="D80" s="58" t="s">
        <v>9</v>
      </c>
      <c r="E80" s="59">
        <v>106</v>
      </c>
      <c r="F80" s="60">
        <v>0</v>
      </c>
      <c r="G80" s="61">
        <f t="shared" si="11"/>
        <v>0</v>
      </c>
    </row>
    <row r="81" spans="1:7" s="89" customFormat="1" ht="26.25" thickBot="1">
      <c r="A81" s="11"/>
      <c r="B81" s="65" t="s">
        <v>174</v>
      </c>
      <c r="C81" s="112" t="s">
        <v>68</v>
      </c>
      <c r="D81" s="58" t="s">
        <v>9</v>
      </c>
      <c r="E81" s="59">
        <v>59</v>
      </c>
      <c r="F81" s="60">
        <v>0</v>
      </c>
      <c r="G81" s="61">
        <f t="shared" si="11"/>
        <v>0</v>
      </c>
    </row>
    <row r="82" spans="1:7" s="10" customFormat="1" ht="13.5" thickBot="1">
      <c r="A82" s="89"/>
      <c r="B82" s="71" t="s">
        <v>48</v>
      </c>
      <c r="C82" s="72" t="s">
        <v>44</v>
      </c>
      <c r="D82" s="162" t="s">
        <v>5</v>
      </c>
      <c r="E82" s="163"/>
      <c r="F82" s="164"/>
      <c r="G82" s="73">
        <f>SUM(G57:G81)</f>
        <v>0</v>
      </c>
    </row>
    <row r="83" spans="1:7" s="89" customFormat="1">
      <c r="A83" s="11"/>
      <c r="B83" s="153" t="s">
        <v>0</v>
      </c>
      <c r="C83" s="154" t="s">
        <v>1</v>
      </c>
      <c r="D83" s="154" t="s">
        <v>2</v>
      </c>
      <c r="E83" s="154" t="s">
        <v>3</v>
      </c>
      <c r="F83" s="151" t="s">
        <v>14</v>
      </c>
      <c r="G83" s="151" t="s">
        <v>15</v>
      </c>
    </row>
    <row r="84" spans="1:7" s="89" customFormat="1">
      <c r="A84" s="11"/>
      <c r="B84" s="153"/>
      <c r="C84" s="154"/>
      <c r="D84" s="154"/>
      <c r="E84" s="154"/>
      <c r="F84" s="151"/>
      <c r="G84" s="152"/>
    </row>
    <row r="85" spans="1:7" s="89" customFormat="1">
      <c r="A85" s="11"/>
      <c r="B85" s="62" t="s">
        <v>45</v>
      </c>
      <c r="C85" s="159" t="s">
        <v>69</v>
      </c>
      <c r="D85" s="160"/>
      <c r="E85" s="160"/>
      <c r="F85" s="160"/>
      <c r="G85" s="161"/>
    </row>
    <row r="86" spans="1:7" s="89" customFormat="1" ht="25.5">
      <c r="A86" s="11"/>
      <c r="B86" s="65" t="s">
        <v>78</v>
      </c>
      <c r="C86" s="66" t="s">
        <v>156</v>
      </c>
      <c r="D86" s="58" t="s">
        <v>153</v>
      </c>
      <c r="E86" s="67">
        <v>53</v>
      </c>
      <c r="F86" s="68">
        <v>0</v>
      </c>
      <c r="G86" s="69">
        <f t="shared" ref="G86" si="12">E86*F86</f>
        <v>0</v>
      </c>
    </row>
    <row r="87" spans="1:7" s="89" customFormat="1" ht="51">
      <c r="A87" s="11"/>
      <c r="B87" s="65" t="s">
        <v>79</v>
      </c>
      <c r="C87" s="66" t="s">
        <v>104</v>
      </c>
      <c r="D87" s="58" t="s">
        <v>4</v>
      </c>
      <c r="E87" s="67">
        <v>1150</v>
      </c>
      <c r="F87" s="68">
        <v>0</v>
      </c>
      <c r="G87" s="69">
        <f>F87*E87</f>
        <v>0</v>
      </c>
    </row>
    <row r="88" spans="1:7" s="89" customFormat="1" ht="51">
      <c r="A88" s="11"/>
      <c r="B88" s="65" t="s">
        <v>80</v>
      </c>
      <c r="C88" s="66" t="s">
        <v>70</v>
      </c>
      <c r="D88" s="58" t="s">
        <v>4</v>
      </c>
      <c r="E88" s="67">
        <v>350</v>
      </c>
      <c r="F88" s="68">
        <v>0</v>
      </c>
      <c r="G88" s="69">
        <f t="shared" ref="G88" si="13">F88*E88</f>
        <v>0</v>
      </c>
    </row>
    <row r="89" spans="1:7" s="89" customFormat="1" ht="140.25">
      <c r="A89" s="11"/>
      <c r="B89" s="65" t="s">
        <v>84</v>
      </c>
      <c r="C89" s="149" t="s">
        <v>185</v>
      </c>
      <c r="D89" s="58" t="s">
        <v>9</v>
      </c>
      <c r="E89" s="59">
        <v>8</v>
      </c>
      <c r="F89" s="60">
        <v>0</v>
      </c>
      <c r="G89" s="69">
        <f>F89*E89</f>
        <v>0</v>
      </c>
    </row>
    <row r="90" spans="1:7" s="89" customFormat="1" ht="140.25">
      <c r="A90" s="11"/>
      <c r="B90" s="65" t="s">
        <v>81</v>
      </c>
      <c r="C90" s="149" t="s">
        <v>186</v>
      </c>
      <c r="D90" s="58" t="s">
        <v>9</v>
      </c>
      <c r="E90" s="59">
        <v>70</v>
      </c>
      <c r="F90" s="60">
        <v>0</v>
      </c>
      <c r="G90" s="69">
        <f t="shared" ref="G90:G104" si="14">F90*E90</f>
        <v>0</v>
      </c>
    </row>
    <row r="91" spans="1:7" s="89" customFormat="1" ht="127.5">
      <c r="A91" s="11"/>
      <c r="B91" s="65" t="s">
        <v>82</v>
      </c>
      <c r="C91" s="112" t="s">
        <v>187</v>
      </c>
      <c r="D91" s="58" t="s">
        <v>9</v>
      </c>
      <c r="E91" s="59">
        <v>27</v>
      </c>
      <c r="F91" s="60">
        <v>0</v>
      </c>
      <c r="G91" s="69">
        <f t="shared" si="14"/>
        <v>0</v>
      </c>
    </row>
    <row r="92" spans="1:7" s="89" customFormat="1" ht="140.25">
      <c r="A92" s="11"/>
      <c r="B92" s="65" t="s">
        <v>83</v>
      </c>
      <c r="C92" s="112" t="s">
        <v>188</v>
      </c>
      <c r="D92" s="58" t="s">
        <v>9</v>
      </c>
      <c r="E92" s="59">
        <v>8</v>
      </c>
      <c r="F92" s="60">
        <v>0</v>
      </c>
      <c r="G92" s="69">
        <f t="shared" si="14"/>
        <v>0</v>
      </c>
    </row>
    <row r="93" spans="1:7" s="4" customFormat="1" ht="114.75">
      <c r="B93" s="143" t="s">
        <v>84</v>
      </c>
      <c r="C93" s="144" t="s">
        <v>189</v>
      </c>
      <c r="D93" s="145" t="s">
        <v>9</v>
      </c>
      <c r="E93" s="146">
        <v>37</v>
      </c>
      <c r="F93" s="147">
        <v>0</v>
      </c>
      <c r="G93" s="148">
        <f t="shared" ref="G93" si="15">F93*E93</f>
        <v>0</v>
      </c>
    </row>
    <row r="94" spans="1:7" s="89" customFormat="1" ht="140.25">
      <c r="A94" s="11"/>
      <c r="B94" s="65" t="s">
        <v>85</v>
      </c>
      <c r="C94" s="112" t="s">
        <v>190</v>
      </c>
      <c r="D94" s="58" t="s">
        <v>9</v>
      </c>
      <c r="E94" s="59">
        <v>24</v>
      </c>
      <c r="F94" s="60">
        <v>0</v>
      </c>
      <c r="G94" s="69">
        <f t="shared" si="14"/>
        <v>0</v>
      </c>
    </row>
    <row r="95" spans="1:7" s="89" customFormat="1" ht="127.5">
      <c r="A95" s="11"/>
      <c r="B95" s="65" t="s">
        <v>86</v>
      </c>
      <c r="C95" s="149" t="s">
        <v>191</v>
      </c>
      <c r="D95" s="58" t="s">
        <v>9</v>
      </c>
      <c r="E95" s="59">
        <v>34</v>
      </c>
      <c r="F95" s="60">
        <v>0</v>
      </c>
      <c r="G95" s="69">
        <f t="shared" si="14"/>
        <v>0</v>
      </c>
    </row>
    <row r="96" spans="1:7" s="89" customFormat="1" ht="127.5">
      <c r="A96" s="11"/>
      <c r="B96" s="65" t="s">
        <v>87</v>
      </c>
      <c r="C96" s="149" t="s">
        <v>192</v>
      </c>
      <c r="D96" s="58" t="s">
        <v>9</v>
      </c>
      <c r="E96" s="59">
        <v>18</v>
      </c>
      <c r="F96" s="60">
        <v>0</v>
      </c>
      <c r="G96" s="69">
        <f t="shared" si="14"/>
        <v>0</v>
      </c>
    </row>
    <row r="97" spans="1:7" s="89" customFormat="1" ht="127.5">
      <c r="A97" s="11"/>
      <c r="B97" s="65" t="s">
        <v>88</v>
      </c>
      <c r="C97" s="149" t="s">
        <v>193</v>
      </c>
      <c r="D97" s="58" t="s">
        <v>9</v>
      </c>
      <c r="E97" s="59">
        <v>12</v>
      </c>
      <c r="F97" s="60">
        <v>0</v>
      </c>
      <c r="G97" s="69">
        <f t="shared" si="14"/>
        <v>0</v>
      </c>
    </row>
    <row r="98" spans="1:7" s="89" customFormat="1" ht="127.5">
      <c r="A98" s="11"/>
      <c r="B98" s="65" t="s">
        <v>89</v>
      </c>
      <c r="C98" s="149" t="s">
        <v>194</v>
      </c>
      <c r="D98" s="58" t="s">
        <v>9</v>
      </c>
      <c r="E98" s="59">
        <v>13</v>
      </c>
      <c r="F98" s="60">
        <v>0</v>
      </c>
      <c r="G98" s="69">
        <f t="shared" si="14"/>
        <v>0</v>
      </c>
    </row>
    <row r="99" spans="1:7" s="89" customFormat="1" ht="114.75">
      <c r="A99" s="11"/>
      <c r="B99" s="65" t="s">
        <v>108</v>
      </c>
      <c r="C99" s="149" t="s">
        <v>195</v>
      </c>
      <c r="D99" s="58" t="s">
        <v>9</v>
      </c>
      <c r="E99" s="59">
        <v>6</v>
      </c>
      <c r="F99" s="60">
        <v>0</v>
      </c>
      <c r="G99" s="61">
        <f t="shared" si="14"/>
        <v>0</v>
      </c>
    </row>
    <row r="100" spans="1:7" s="89" customFormat="1" ht="114.75">
      <c r="A100" s="11"/>
      <c r="B100" s="65" t="s">
        <v>109</v>
      </c>
      <c r="C100" s="149" t="s">
        <v>196</v>
      </c>
      <c r="D100" s="58" t="s">
        <v>9</v>
      </c>
      <c r="E100" s="67">
        <v>39</v>
      </c>
      <c r="F100" s="68">
        <v>0</v>
      </c>
      <c r="G100" s="69">
        <f t="shared" si="14"/>
        <v>0</v>
      </c>
    </row>
    <row r="101" spans="1:7" s="89" customFormat="1" ht="127.5">
      <c r="A101" s="11"/>
      <c r="B101" s="65" t="s">
        <v>110</v>
      </c>
      <c r="C101" s="149" t="s">
        <v>197</v>
      </c>
      <c r="D101" s="58" t="s">
        <v>9</v>
      </c>
      <c r="E101" s="67">
        <v>71</v>
      </c>
      <c r="F101" s="68">
        <v>0</v>
      </c>
      <c r="G101" s="69">
        <f t="shared" si="14"/>
        <v>0</v>
      </c>
    </row>
    <row r="102" spans="1:7" s="89" customFormat="1" ht="127.5">
      <c r="A102" s="11"/>
      <c r="B102" s="65" t="s">
        <v>111</v>
      </c>
      <c r="C102" s="149" t="s">
        <v>198</v>
      </c>
      <c r="D102" s="58" t="s">
        <v>9</v>
      </c>
      <c r="E102" s="67">
        <v>24</v>
      </c>
      <c r="F102" s="68">
        <v>0</v>
      </c>
      <c r="G102" s="69">
        <f t="shared" si="14"/>
        <v>0</v>
      </c>
    </row>
    <row r="103" spans="1:7" s="89" customFormat="1" ht="140.25">
      <c r="A103" s="11"/>
      <c r="B103" s="65" t="s">
        <v>112</v>
      </c>
      <c r="C103" s="149" t="s">
        <v>199</v>
      </c>
      <c r="D103" s="58" t="s">
        <v>9</v>
      </c>
      <c r="E103" s="67">
        <v>12</v>
      </c>
      <c r="F103" s="68">
        <v>0</v>
      </c>
      <c r="G103" s="69">
        <f t="shared" si="14"/>
        <v>0</v>
      </c>
    </row>
    <row r="104" spans="1:7" s="89" customFormat="1" ht="127.5">
      <c r="A104" s="11"/>
      <c r="B104" s="65" t="s">
        <v>128</v>
      </c>
      <c r="C104" s="149" t="s">
        <v>200</v>
      </c>
      <c r="D104" s="58" t="s">
        <v>9</v>
      </c>
      <c r="E104" s="67">
        <v>12</v>
      </c>
      <c r="F104" s="68">
        <v>0</v>
      </c>
      <c r="G104" s="69">
        <f t="shared" si="14"/>
        <v>0</v>
      </c>
    </row>
    <row r="105" spans="1:7" s="89" customFormat="1" ht="127.5">
      <c r="A105" s="11"/>
      <c r="B105" s="65" t="s">
        <v>155</v>
      </c>
      <c r="C105" s="112" t="s">
        <v>201</v>
      </c>
      <c r="D105" s="58" t="s">
        <v>9</v>
      </c>
      <c r="E105" s="67">
        <v>6</v>
      </c>
      <c r="F105" s="68">
        <v>0</v>
      </c>
      <c r="G105" s="69">
        <f t="shared" ref="G105" si="16">F105*E105</f>
        <v>0</v>
      </c>
    </row>
    <row r="106" spans="1:7" s="89" customFormat="1" ht="127.5">
      <c r="A106" s="11"/>
      <c r="B106" s="65" t="s">
        <v>158</v>
      </c>
      <c r="C106" s="112" t="s">
        <v>202</v>
      </c>
      <c r="D106" s="58" t="s">
        <v>9</v>
      </c>
      <c r="E106" s="67">
        <v>4</v>
      </c>
      <c r="F106" s="68">
        <v>0</v>
      </c>
      <c r="G106" s="69">
        <f t="shared" ref="G106:G112" si="17">F106*E106</f>
        <v>0</v>
      </c>
    </row>
    <row r="107" spans="1:7" s="89" customFormat="1" ht="127.5">
      <c r="A107" s="11"/>
      <c r="B107" s="65" t="s">
        <v>159</v>
      </c>
      <c r="C107" s="112" t="s">
        <v>179</v>
      </c>
      <c r="D107" s="58" t="s">
        <v>9</v>
      </c>
      <c r="E107" s="67">
        <v>4</v>
      </c>
      <c r="F107" s="68">
        <v>0</v>
      </c>
      <c r="G107" s="69">
        <f t="shared" si="17"/>
        <v>0</v>
      </c>
    </row>
    <row r="108" spans="1:7" s="89" customFormat="1" ht="153">
      <c r="A108" s="11"/>
      <c r="B108" s="65" t="s">
        <v>160</v>
      </c>
      <c r="C108" s="112" t="s">
        <v>180</v>
      </c>
      <c r="D108" s="58" t="s">
        <v>9</v>
      </c>
      <c r="E108" s="67">
        <v>16</v>
      </c>
      <c r="F108" s="68">
        <v>0</v>
      </c>
      <c r="G108" s="69">
        <f t="shared" si="17"/>
        <v>0</v>
      </c>
    </row>
    <row r="109" spans="1:7" s="89" customFormat="1" ht="114.75">
      <c r="A109" s="11"/>
      <c r="B109" s="65" t="s">
        <v>161</v>
      </c>
      <c r="C109" s="112" t="s">
        <v>181</v>
      </c>
      <c r="D109" s="58" t="s">
        <v>9</v>
      </c>
      <c r="E109" s="67">
        <v>2</v>
      </c>
      <c r="F109" s="68">
        <v>0</v>
      </c>
      <c r="G109" s="69">
        <f t="shared" si="17"/>
        <v>0</v>
      </c>
    </row>
    <row r="110" spans="1:7" s="89" customFormat="1" ht="140.25">
      <c r="A110" s="11"/>
      <c r="B110" s="65" t="s">
        <v>162</v>
      </c>
      <c r="C110" s="112" t="s">
        <v>182</v>
      </c>
      <c r="D110" s="58" t="s">
        <v>9</v>
      </c>
      <c r="E110" s="67">
        <v>1</v>
      </c>
      <c r="F110" s="68">
        <v>0</v>
      </c>
      <c r="G110" s="69">
        <f t="shared" si="17"/>
        <v>0</v>
      </c>
    </row>
    <row r="111" spans="1:7" s="89" customFormat="1" ht="140.25">
      <c r="A111" s="11"/>
      <c r="B111" s="65" t="s">
        <v>163</v>
      </c>
      <c r="C111" s="112" t="s">
        <v>183</v>
      </c>
      <c r="D111" s="58" t="s">
        <v>9</v>
      </c>
      <c r="E111" s="67">
        <v>10</v>
      </c>
      <c r="F111" s="68">
        <v>0</v>
      </c>
      <c r="G111" s="69">
        <f t="shared" si="17"/>
        <v>0</v>
      </c>
    </row>
    <row r="112" spans="1:7" s="89" customFormat="1" ht="128.25" thickBot="1">
      <c r="A112" s="11"/>
      <c r="B112" s="65" t="s">
        <v>164</v>
      </c>
      <c r="C112" s="112" t="s">
        <v>184</v>
      </c>
      <c r="D112" s="58" t="s">
        <v>9</v>
      </c>
      <c r="E112" s="67">
        <v>141</v>
      </c>
      <c r="F112" s="68">
        <v>0</v>
      </c>
      <c r="G112" s="69">
        <f t="shared" si="17"/>
        <v>0</v>
      </c>
    </row>
    <row r="113" spans="1:7" s="10" customFormat="1" ht="13.5" thickBot="1">
      <c r="A113" s="89"/>
      <c r="B113" s="71" t="s">
        <v>45</v>
      </c>
      <c r="C113" s="72" t="s">
        <v>69</v>
      </c>
      <c r="D113" s="162" t="s">
        <v>5</v>
      </c>
      <c r="E113" s="163"/>
      <c r="F113" s="164"/>
      <c r="G113" s="73">
        <f>SUM(G86:G112)</f>
        <v>0</v>
      </c>
    </row>
    <row r="114" spans="1:7" s="89" customFormat="1">
      <c r="A114" s="11"/>
      <c r="B114" s="62" t="s">
        <v>75</v>
      </c>
      <c r="C114" s="159" t="s">
        <v>157</v>
      </c>
      <c r="D114" s="160"/>
      <c r="E114" s="160"/>
      <c r="F114" s="160"/>
      <c r="G114" s="161"/>
    </row>
    <row r="115" spans="1:7" s="89" customFormat="1">
      <c r="A115" s="11"/>
      <c r="B115" s="62"/>
      <c r="C115" s="159"/>
      <c r="D115" s="160"/>
      <c r="E115" s="160"/>
      <c r="F115" s="160"/>
      <c r="G115" s="161"/>
    </row>
    <row r="116" spans="1:7" s="89" customFormat="1" ht="76.5">
      <c r="A116" s="11"/>
      <c r="B116" s="65" t="s">
        <v>47</v>
      </c>
      <c r="C116" s="150" t="s">
        <v>177</v>
      </c>
      <c r="D116" s="58" t="s">
        <v>9</v>
      </c>
      <c r="E116" s="67">
        <v>20</v>
      </c>
      <c r="F116" s="68">
        <v>0</v>
      </c>
      <c r="G116" s="69">
        <f t="shared" ref="G116:G118" si="18">F116*E116</f>
        <v>0</v>
      </c>
    </row>
    <row r="117" spans="1:7" s="89" customFormat="1" ht="25.5">
      <c r="A117" s="11"/>
      <c r="B117" s="65" t="s">
        <v>175</v>
      </c>
      <c r="C117" s="66" t="s">
        <v>178</v>
      </c>
      <c r="D117" s="58" t="s">
        <v>9</v>
      </c>
      <c r="E117" s="67">
        <v>47</v>
      </c>
      <c r="F117" s="68">
        <v>0</v>
      </c>
      <c r="G117" s="69">
        <f>E117*F117</f>
        <v>0</v>
      </c>
    </row>
    <row r="118" spans="1:7" s="89" customFormat="1" ht="39" thickBot="1">
      <c r="A118" s="11"/>
      <c r="B118" s="65" t="s">
        <v>176</v>
      </c>
      <c r="C118" s="66" t="s">
        <v>71</v>
      </c>
      <c r="D118" s="58" t="s">
        <v>9</v>
      </c>
      <c r="E118" s="59">
        <v>20</v>
      </c>
      <c r="F118" s="60">
        <v>0</v>
      </c>
      <c r="G118" s="69">
        <f t="shared" si="18"/>
        <v>0</v>
      </c>
    </row>
    <row r="119" spans="1:7" s="10" customFormat="1" ht="13.5" thickBot="1">
      <c r="A119" s="89"/>
      <c r="B119" s="71" t="s">
        <v>75</v>
      </c>
      <c r="C119" s="72" t="s">
        <v>157</v>
      </c>
      <c r="D119" s="162" t="s">
        <v>5</v>
      </c>
      <c r="E119" s="163"/>
      <c r="F119" s="164"/>
      <c r="G119" s="73">
        <f>SUM(G116:G118)</f>
        <v>0</v>
      </c>
    </row>
    <row r="120" spans="1:7" s="89" customFormat="1">
      <c r="A120" s="11"/>
      <c r="B120" s="62" t="s">
        <v>76</v>
      </c>
      <c r="C120" s="159" t="s">
        <v>72</v>
      </c>
      <c r="D120" s="160"/>
      <c r="E120" s="160"/>
      <c r="F120" s="160"/>
      <c r="G120" s="161"/>
    </row>
    <row r="121" spans="1:7" s="89" customFormat="1">
      <c r="A121" s="11"/>
      <c r="B121" s="62"/>
      <c r="C121" s="159"/>
      <c r="D121" s="160"/>
      <c r="E121" s="160"/>
      <c r="F121" s="160"/>
      <c r="G121" s="161"/>
    </row>
    <row r="122" spans="1:7" s="89" customFormat="1" ht="25.5">
      <c r="A122" s="11"/>
      <c r="B122" s="65" t="s">
        <v>90</v>
      </c>
      <c r="C122" s="66" t="s">
        <v>74</v>
      </c>
      <c r="D122" s="58" t="s">
        <v>4</v>
      </c>
      <c r="E122" s="67">
        <v>42</v>
      </c>
      <c r="F122" s="68">
        <v>0</v>
      </c>
      <c r="G122" s="69">
        <f>F122*E122</f>
        <v>0</v>
      </c>
    </row>
    <row r="123" spans="1:7" s="89" customFormat="1" ht="25.5">
      <c r="A123" s="11"/>
      <c r="B123" s="65" t="s">
        <v>91</v>
      </c>
      <c r="C123" s="66" t="s">
        <v>113</v>
      </c>
      <c r="D123" s="58" t="s">
        <v>9</v>
      </c>
      <c r="E123" s="67">
        <v>38</v>
      </c>
      <c r="F123" s="68">
        <v>0</v>
      </c>
      <c r="G123" s="69">
        <f t="shared" ref="G123:G127" si="19">F123*E123</f>
        <v>0</v>
      </c>
    </row>
    <row r="124" spans="1:7" s="89" customFormat="1" ht="114.75">
      <c r="A124" s="11"/>
      <c r="B124" s="65" t="s">
        <v>92</v>
      </c>
      <c r="C124" s="66" t="s">
        <v>103</v>
      </c>
      <c r="D124" s="58" t="s">
        <v>9</v>
      </c>
      <c r="E124" s="67">
        <v>1</v>
      </c>
      <c r="F124" s="68">
        <v>0</v>
      </c>
      <c r="G124" s="69">
        <f t="shared" si="19"/>
        <v>0</v>
      </c>
    </row>
    <row r="125" spans="1:7" s="89" customFormat="1">
      <c r="A125" s="11"/>
      <c r="B125" s="65" t="s">
        <v>93</v>
      </c>
      <c r="C125" s="66" t="s">
        <v>114</v>
      </c>
      <c r="D125" s="58" t="s">
        <v>9</v>
      </c>
      <c r="E125" s="67">
        <v>39</v>
      </c>
      <c r="F125" s="68">
        <v>0</v>
      </c>
      <c r="G125" s="69">
        <f t="shared" si="19"/>
        <v>0</v>
      </c>
    </row>
    <row r="126" spans="1:7" s="89" customFormat="1" ht="38.25">
      <c r="A126" s="11"/>
      <c r="B126" s="65" t="s">
        <v>94</v>
      </c>
      <c r="C126" s="66" t="s">
        <v>147</v>
      </c>
      <c r="D126" s="58" t="s">
        <v>9</v>
      </c>
      <c r="E126" s="59">
        <v>1</v>
      </c>
      <c r="F126" s="60">
        <v>0</v>
      </c>
      <c r="G126" s="69">
        <f t="shared" ref="G126" si="20">F126*E126</f>
        <v>0</v>
      </c>
    </row>
    <row r="127" spans="1:7" s="89" customFormat="1" ht="38.25">
      <c r="A127" s="11"/>
      <c r="B127" s="65" t="s">
        <v>94</v>
      </c>
      <c r="C127" s="66" t="s">
        <v>115</v>
      </c>
      <c r="D127" s="58" t="s">
        <v>9</v>
      </c>
      <c r="E127" s="59">
        <v>2</v>
      </c>
      <c r="F127" s="60">
        <v>0</v>
      </c>
      <c r="G127" s="69">
        <f t="shared" si="19"/>
        <v>0</v>
      </c>
    </row>
    <row r="128" spans="1:7" s="89" customFormat="1" ht="26.25" thickBot="1">
      <c r="A128" s="11"/>
      <c r="B128" s="65" t="s">
        <v>129</v>
      </c>
      <c r="C128" s="66" t="s">
        <v>73</v>
      </c>
      <c r="D128" s="58" t="s">
        <v>9</v>
      </c>
      <c r="E128" s="59">
        <v>1</v>
      </c>
      <c r="F128" s="60">
        <v>0</v>
      </c>
      <c r="G128" s="69">
        <f t="shared" ref="G128" si="21">F128*E128</f>
        <v>0</v>
      </c>
    </row>
    <row r="129" spans="1:7" s="10" customFormat="1" ht="13.5" thickBot="1">
      <c r="A129" s="89"/>
      <c r="B129" s="71" t="s">
        <v>76</v>
      </c>
      <c r="C129" s="72" t="s">
        <v>72</v>
      </c>
      <c r="D129" s="162" t="s">
        <v>5</v>
      </c>
      <c r="E129" s="163"/>
      <c r="F129" s="164"/>
      <c r="G129" s="73">
        <f>SUM(G122:G128)</f>
        <v>0</v>
      </c>
    </row>
    <row r="130" spans="1:7" s="10" customFormat="1">
      <c r="A130" s="89"/>
      <c r="B130" s="165" t="s">
        <v>0</v>
      </c>
      <c r="C130" s="166" t="s">
        <v>1</v>
      </c>
      <c r="D130" s="168" t="s">
        <v>2</v>
      </c>
      <c r="E130" s="168" t="s">
        <v>3</v>
      </c>
      <c r="F130" s="169" t="s">
        <v>14</v>
      </c>
      <c r="G130" s="169" t="s">
        <v>15</v>
      </c>
    </row>
    <row r="131" spans="1:7" s="10" customFormat="1">
      <c r="A131" s="89"/>
      <c r="B131" s="165"/>
      <c r="C131" s="167"/>
      <c r="D131" s="168"/>
      <c r="E131" s="168"/>
      <c r="F131" s="169"/>
      <c r="G131" s="173"/>
    </row>
    <row r="132" spans="1:7" s="10" customFormat="1">
      <c r="A132" s="89"/>
      <c r="B132" s="63" t="s">
        <v>77</v>
      </c>
      <c r="C132" s="47" t="s">
        <v>10</v>
      </c>
      <c r="D132" s="75"/>
      <c r="E132" s="75"/>
      <c r="F132" s="76"/>
      <c r="G132" s="77"/>
    </row>
    <row r="133" spans="1:7" s="10" customFormat="1">
      <c r="A133" s="89"/>
      <c r="B133" s="74"/>
      <c r="C133" s="78"/>
      <c r="D133" s="79"/>
      <c r="E133" s="79"/>
      <c r="F133" s="80"/>
      <c r="G133" s="81"/>
    </row>
    <row r="134" spans="1:7" s="10" customFormat="1" ht="25.5">
      <c r="A134" s="89"/>
      <c r="B134" s="57" t="s">
        <v>95</v>
      </c>
      <c r="C134" s="112" t="s">
        <v>13</v>
      </c>
      <c r="D134" s="84"/>
      <c r="E134" s="84"/>
      <c r="F134" s="119" t="s">
        <v>11</v>
      </c>
      <c r="G134" s="61">
        <v>0</v>
      </c>
    </row>
    <row r="135" spans="1:7" s="10" customFormat="1">
      <c r="A135" s="89"/>
      <c r="B135" s="82"/>
      <c r="C135" s="83"/>
      <c r="D135" s="84"/>
      <c r="E135" s="84"/>
      <c r="F135" s="85"/>
      <c r="G135" s="86"/>
    </row>
    <row r="136" spans="1:7" s="10" customFormat="1">
      <c r="A136" s="89"/>
      <c r="B136" s="63" t="s">
        <v>77</v>
      </c>
      <c r="C136" s="47" t="s">
        <v>10</v>
      </c>
      <c r="D136" s="87"/>
      <c r="E136" s="87"/>
      <c r="F136" s="88" t="s">
        <v>5</v>
      </c>
      <c r="G136" s="64">
        <f>SUM(G134:G135)</f>
        <v>0</v>
      </c>
    </row>
    <row r="137" spans="1:7" s="10" customFormat="1">
      <c r="A137" s="89"/>
      <c r="B137" s="56"/>
      <c r="C137" s="47"/>
      <c r="D137" s="170"/>
      <c r="E137" s="171"/>
      <c r="F137" s="171"/>
      <c r="G137" s="172"/>
    </row>
    <row r="138" spans="1:7" s="10" customFormat="1">
      <c r="A138" s="89"/>
      <c r="B138" s="56"/>
      <c r="C138" s="47" t="s">
        <v>12</v>
      </c>
      <c r="D138" s="170"/>
      <c r="E138" s="171"/>
      <c r="F138" s="171"/>
      <c r="G138" s="172"/>
    </row>
    <row r="139" spans="1:7" s="10" customFormat="1">
      <c r="A139" s="89"/>
      <c r="B139" s="56"/>
      <c r="C139" s="47" t="s">
        <v>1</v>
      </c>
      <c r="D139" s="170"/>
      <c r="E139" s="171"/>
      <c r="F139" s="171"/>
      <c r="G139" s="172"/>
    </row>
    <row r="140" spans="1:7" s="10" customFormat="1">
      <c r="A140" s="89"/>
      <c r="B140" s="47">
        <v>1</v>
      </c>
      <c r="C140" s="50" t="s">
        <v>6</v>
      </c>
      <c r="D140" s="174"/>
      <c r="E140" s="174"/>
      <c r="F140" s="174"/>
      <c r="G140" s="49">
        <f>G53</f>
        <v>0</v>
      </c>
    </row>
    <row r="141" spans="1:7" s="10" customFormat="1">
      <c r="A141" s="89"/>
      <c r="B141" s="47">
        <v>2</v>
      </c>
      <c r="C141" s="51" t="s">
        <v>8</v>
      </c>
      <c r="D141" s="174"/>
      <c r="E141" s="174"/>
      <c r="F141" s="174"/>
      <c r="G141" s="49">
        <f>G82</f>
        <v>0</v>
      </c>
    </row>
    <row r="142" spans="1:7" s="10" customFormat="1">
      <c r="A142" s="89"/>
      <c r="B142" s="47">
        <v>3</v>
      </c>
      <c r="C142" s="48" t="s">
        <v>69</v>
      </c>
      <c r="D142" s="174"/>
      <c r="E142" s="174"/>
      <c r="F142" s="174"/>
      <c r="G142" s="52">
        <f>G113</f>
        <v>0</v>
      </c>
    </row>
    <row r="143" spans="1:7" s="10" customFormat="1">
      <c r="A143" s="89"/>
      <c r="B143" s="47">
        <v>4</v>
      </c>
      <c r="C143" s="50" t="s">
        <v>157</v>
      </c>
      <c r="D143" s="174"/>
      <c r="E143" s="174"/>
      <c r="F143" s="174"/>
      <c r="G143" s="49">
        <f>G119</f>
        <v>0</v>
      </c>
    </row>
    <row r="144" spans="1:7" s="10" customFormat="1">
      <c r="A144" s="89"/>
      <c r="B144" s="47">
        <v>5</v>
      </c>
      <c r="C144" s="51" t="s">
        <v>72</v>
      </c>
      <c r="D144" s="174"/>
      <c r="E144" s="174"/>
      <c r="F144" s="174"/>
      <c r="G144" s="49">
        <f>G129</f>
        <v>0</v>
      </c>
    </row>
    <row r="145" spans="1:7" s="10" customFormat="1">
      <c r="A145" s="89"/>
      <c r="B145" s="47">
        <v>6</v>
      </c>
      <c r="C145" s="48" t="s">
        <v>10</v>
      </c>
      <c r="D145" s="174"/>
      <c r="E145" s="174"/>
      <c r="F145" s="174"/>
      <c r="G145" s="52">
        <f>G136</f>
        <v>0</v>
      </c>
    </row>
    <row r="146" spans="1:7" s="10" customFormat="1">
      <c r="A146" s="89"/>
      <c r="B146" s="47"/>
      <c r="C146" s="48"/>
      <c r="D146" s="174"/>
      <c r="E146" s="174"/>
      <c r="F146" s="174"/>
      <c r="G146" s="49"/>
    </row>
    <row r="147" spans="1:7" s="10" customFormat="1" ht="13.5" thickBot="1">
      <c r="A147" s="89"/>
      <c r="B147" s="99"/>
      <c r="C147" s="100" t="s">
        <v>7</v>
      </c>
      <c r="D147" s="174"/>
      <c r="E147" s="174"/>
      <c r="F147" s="174"/>
      <c r="G147" s="49">
        <f>SUM(G140:G146)</f>
        <v>0</v>
      </c>
    </row>
    <row r="148" spans="1:7" s="10" customFormat="1">
      <c r="A148" s="89"/>
      <c r="B148" s="90"/>
      <c r="C148" s="91"/>
      <c r="D148" s="92"/>
      <c r="E148" s="92"/>
      <c r="F148" s="92"/>
      <c r="G148" s="89"/>
    </row>
    <row r="149" spans="1:7" s="10" customFormat="1">
      <c r="A149" s="89"/>
      <c r="B149" s="90"/>
      <c r="C149" s="91"/>
      <c r="D149" s="92"/>
      <c r="E149" s="92"/>
      <c r="F149" s="92"/>
      <c r="G149" s="89"/>
    </row>
    <row r="150" spans="1:7" s="10" customFormat="1">
      <c r="A150" s="89"/>
      <c r="B150" s="90"/>
      <c r="C150" s="91"/>
      <c r="D150" s="92"/>
      <c r="E150" s="92"/>
      <c r="F150" s="92"/>
      <c r="G150" s="89"/>
    </row>
    <row r="151" spans="1:7" s="10" customFormat="1">
      <c r="A151" s="89"/>
      <c r="B151" s="90"/>
      <c r="C151" s="91"/>
      <c r="D151" s="92"/>
      <c r="E151" s="92"/>
      <c r="F151" s="92"/>
      <c r="G151" s="89"/>
    </row>
    <row r="152" spans="1:7" s="10" customFormat="1">
      <c r="A152" s="89"/>
      <c r="B152" s="90"/>
      <c r="C152" s="91"/>
      <c r="D152" s="92"/>
      <c r="E152" s="92"/>
      <c r="F152" s="92"/>
      <c r="G152" s="89"/>
    </row>
    <row r="153" spans="1:7" s="10" customFormat="1">
      <c r="A153" s="89"/>
      <c r="B153" s="90"/>
      <c r="C153" s="91"/>
      <c r="D153" s="92"/>
      <c r="E153" s="92"/>
      <c r="F153" s="92"/>
      <c r="G153" s="89"/>
    </row>
    <row r="154" spans="1:7" s="10" customFormat="1">
      <c r="A154" s="89"/>
      <c r="B154" s="90"/>
      <c r="C154" s="91"/>
      <c r="D154" s="92"/>
      <c r="E154" s="92"/>
      <c r="F154" s="92"/>
      <c r="G154" s="89"/>
    </row>
    <row r="155" spans="1:7" s="10" customFormat="1">
      <c r="A155" s="89"/>
      <c r="B155" s="90"/>
      <c r="C155" s="91"/>
      <c r="D155" s="92"/>
      <c r="E155" s="92"/>
      <c r="F155" s="92"/>
      <c r="G155" s="89"/>
    </row>
    <row r="156" spans="1:7" s="10" customFormat="1">
      <c r="A156" s="89"/>
      <c r="B156" s="90"/>
      <c r="C156" s="91"/>
      <c r="D156" s="92"/>
      <c r="E156" s="92"/>
      <c r="F156" s="92"/>
      <c r="G156" s="89"/>
    </row>
    <row r="157" spans="1:7" s="10" customFormat="1">
      <c r="A157" s="89"/>
      <c r="B157" s="90"/>
      <c r="C157" s="91"/>
      <c r="D157" s="92"/>
      <c r="E157" s="92"/>
      <c r="F157" s="92"/>
      <c r="G157" s="89"/>
    </row>
    <row r="158" spans="1:7" s="11" customFormat="1">
      <c r="A158" s="89"/>
      <c r="B158" s="90"/>
      <c r="C158" s="91"/>
      <c r="D158" s="92"/>
      <c r="E158" s="92"/>
      <c r="F158" s="92"/>
      <c r="G158" s="89"/>
    </row>
    <row r="159" spans="1:7" s="10" customFormat="1">
      <c r="A159" s="89"/>
      <c r="B159" s="90"/>
      <c r="C159" s="91"/>
      <c r="D159" s="92"/>
      <c r="E159" s="92"/>
      <c r="F159" s="92"/>
      <c r="G159" s="89"/>
    </row>
    <row r="160" spans="1:7" s="10" customFormat="1">
      <c r="A160" s="89"/>
      <c r="B160" s="90"/>
      <c r="C160" s="91"/>
      <c r="D160" s="92"/>
      <c r="E160" s="92"/>
      <c r="F160" s="92"/>
      <c r="G160" s="89"/>
    </row>
    <row r="161" spans="1:7" s="10" customFormat="1">
      <c r="A161" s="89"/>
      <c r="B161" s="90"/>
      <c r="C161" s="91"/>
      <c r="D161" s="92"/>
      <c r="E161" s="92"/>
      <c r="F161" s="92"/>
      <c r="G161" s="89"/>
    </row>
    <row r="162" spans="1:7" s="11" customFormat="1">
      <c r="A162" s="89"/>
      <c r="B162" s="90"/>
      <c r="C162" s="91"/>
      <c r="D162" s="92"/>
      <c r="E162" s="92"/>
      <c r="F162" s="92"/>
      <c r="G162" s="89"/>
    </row>
    <row r="163" spans="1:7" s="11" customFormat="1">
      <c r="A163" s="89"/>
      <c r="B163" s="90"/>
      <c r="C163" s="91"/>
      <c r="D163" s="92"/>
      <c r="E163" s="92"/>
      <c r="F163" s="92"/>
      <c r="G163" s="89"/>
    </row>
    <row r="164" spans="1:7" s="11" customFormat="1">
      <c r="A164" s="89"/>
      <c r="B164" s="90"/>
      <c r="C164" s="91"/>
      <c r="D164" s="92"/>
      <c r="E164" s="92"/>
      <c r="F164" s="92"/>
      <c r="G164" s="89"/>
    </row>
    <row r="165" spans="1:7" s="11" customFormat="1">
      <c r="A165" s="89"/>
      <c r="B165" s="90"/>
      <c r="C165" s="91"/>
      <c r="D165" s="92"/>
      <c r="E165" s="92"/>
      <c r="F165" s="92"/>
      <c r="G165" s="89"/>
    </row>
    <row r="166" spans="1:7" s="11" customFormat="1">
      <c r="A166" s="89"/>
      <c r="B166" s="90"/>
      <c r="C166" s="91"/>
      <c r="D166" s="92"/>
      <c r="E166" s="92"/>
      <c r="F166" s="92"/>
      <c r="G166" s="89"/>
    </row>
    <row r="167" spans="1:7" s="11" customFormat="1">
      <c r="A167" s="89"/>
      <c r="B167" s="90"/>
      <c r="C167" s="91"/>
      <c r="D167" s="92"/>
      <c r="E167" s="92"/>
      <c r="F167" s="92"/>
      <c r="G167" s="89"/>
    </row>
    <row r="168" spans="1:7" s="11" customFormat="1">
      <c r="A168" s="89"/>
      <c r="B168" s="90"/>
      <c r="C168" s="91"/>
      <c r="D168" s="92"/>
      <c r="E168" s="92"/>
      <c r="F168" s="92"/>
      <c r="G168" s="89"/>
    </row>
    <row r="169" spans="1:7" s="11" customFormat="1">
      <c r="A169" s="89"/>
      <c r="B169" s="90"/>
      <c r="C169" s="91"/>
      <c r="D169" s="92"/>
      <c r="E169" s="92"/>
      <c r="F169" s="92"/>
      <c r="G169" s="89"/>
    </row>
    <row r="170" spans="1:7" s="11" customFormat="1">
      <c r="A170" s="89"/>
      <c r="B170" s="90"/>
      <c r="C170" s="91"/>
      <c r="D170" s="92"/>
      <c r="E170" s="92"/>
      <c r="F170" s="92"/>
      <c r="G170" s="89"/>
    </row>
    <row r="171" spans="1:7" s="11" customFormat="1">
      <c r="A171" s="89"/>
      <c r="B171" s="90"/>
      <c r="C171" s="91"/>
      <c r="D171" s="92"/>
      <c r="E171" s="92"/>
      <c r="F171" s="92"/>
      <c r="G171" s="89"/>
    </row>
    <row r="172" spans="1:7" s="11" customFormat="1">
      <c r="A172" s="89"/>
      <c r="B172" s="90"/>
      <c r="C172" s="91"/>
      <c r="D172" s="92"/>
      <c r="E172" s="92"/>
      <c r="F172" s="92"/>
      <c r="G172" s="89"/>
    </row>
    <row r="173" spans="1:7" s="11" customFormat="1">
      <c r="A173" s="89"/>
      <c r="B173" s="90"/>
      <c r="C173" s="91"/>
      <c r="D173" s="92"/>
      <c r="E173" s="92"/>
      <c r="F173" s="92"/>
      <c r="G173" s="89"/>
    </row>
    <row r="174" spans="1:7" s="11" customFormat="1">
      <c r="A174" s="89"/>
      <c r="B174" s="90"/>
      <c r="C174" s="91"/>
      <c r="D174" s="92"/>
      <c r="E174" s="92"/>
      <c r="F174" s="92"/>
      <c r="G174" s="89"/>
    </row>
    <row r="175" spans="1:7" s="11" customFormat="1">
      <c r="A175" s="89"/>
      <c r="B175" s="90"/>
      <c r="C175" s="91"/>
      <c r="D175" s="92"/>
      <c r="E175" s="92"/>
      <c r="F175" s="92"/>
      <c r="G175" s="89"/>
    </row>
    <row r="176" spans="1:7" s="11" customFormat="1">
      <c r="A176" s="89"/>
      <c r="B176" s="90"/>
      <c r="C176" s="91"/>
      <c r="D176" s="92"/>
      <c r="E176" s="92"/>
      <c r="F176" s="92"/>
      <c r="G176" s="89"/>
    </row>
    <row r="177" spans="1:7" s="11" customFormat="1">
      <c r="A177" s="89"/>
      <c r="B177" s="90"/>
      <c r="C177" s="91"/>
      <c r="D177" s="92"/>
      <c r="E177" s="92"/>
      <c r="F177" s="92"/>
      <c r="G177" s="89"/>
    </row>
    <row r="178" spans="1:7" s="11" customFormat="1">
      <c r="A178" s="89"/>
      <c r="B178" s="90"/>
      <c r="C178" s="91"/>
      <c r="D178" s="92"/>
      <c r="E178" s="92"/>
      <c r="F178" s="92"/>
      <c r="G178" s="89"/>
    </row>
    <row r="179" spans="1:7" s="11" customFormat="1">
      <c r="A179" s="89"/>
      <c r="B179" s="90"/>
      <c r="C179" s="91"/>
      <c r="D179" s="92"/>
      <c r="E179" s="92"/>
      <c r="F179" s="92"/>
      <c r="G179" s="89"/>
    </row>
    <row r="180" spans="1:7" s="11" customFormat="1">
      <c r="A180" s="89"/>
      <c r="B180" s="90"/>
      <c r="C180" s="91"/>
      <c r="D180" s="92"/>
      <c r="E180" s="92"/>
      <c r="F180" s="92"/>
      <c r="G180" s="89"/>
    </row>
    <row r="181" spans="1:7" s="11" customFormat="1">
      <c r="A181" s="89"/>
      <c r="B181" s="90"/>
      <c r="C181" s="91"/>
      <c r="D181" s="92"/>
      <c r="E181" s="92"/>
      <c r="F181" s="92"/>
      <c r="G181" s="89"/>
    </row>
    <row r="182" spans="1:7" s="11" customFormat="1">
      <c r="A182" s="89"/>
      <c r="B182" s="90"/>
      <c r="C182" s="91"/>
      <c r="D182" s="92"/>
      <c r="E182" s="92"/>
      <c r="F182" s="92"/>
      <c r="G182" s="89"/>
    </row>
    <row r="183" spans="1:7" s="11" customFormat="1">
      <c r="A183" s="89"/>
      <c r="B183" s="90"/>
      <c r="C183" s="91"/>
      <c r="D183" s="92"/>
      <c r="E183" s="92"/>
      <c r="F183" s="92"/>
      <c r="G183" s="89"/>
    </row>
    <row r="184" spans="1:7" s="11" customFormat="1">
      <c r="A184" s="89"/>
      <c r="B184" s="90"/>
      <c r="C184" s="91"/>
      <c r="D184" s="92"/>
      <c r="E184" s="92"/>
      <c r="F184" s="92"/>
      <c r="G184" s="89"/>
    </row>
    <row r="185" spans="1:7" s="11" customFormat="1">
      <c r="A185" s="89"/>
      <c r="B185" s="90"/>
      <c r="C185" s="91"/>
      <c r="D185" s="92"/>
      <c r="E185" s="92"/>
      <c r="F185" s="92"/>
      <c r="G185" s="89"/>
    </row>
    <row r="186" spans="1:7" s="11" customFormat="1">
      <c r="A186" s="89"/>
      <c r="B186" s="90"/>
      <c r="C186" s="91"/>
      <c r="D186" s="92"/>
      <c r="E186" s="92"/>
      <c r="F186" s="92"/>
      <c r="G186" s="89"/>
    </row>
    <row r="187" spans="1:7" s="11" customFormat="1">
      <c r="A187" s="89"/>
      <c r="B187" s="90"/>
      <c r="C187" s="91"/>
      <c r="D187" s="92"/>
      <c r="E187" s="92"/>
      <c r="F187" s="92"/>
      <c r="G187" s="89"/>
    </row>
    <row r="188" spans="1:7" s="11" customFormat="1">
      <c r="A188" s="89"/>
      <c r="B188" s="90"/>
      <c r="C188" s="91"/>
      <c r="D188" s="92"/>
      <c r="E188" s="92"/>
      <c r="F188" s="92"/>
      <c r="G188" s="89"/>
    </row>
    <row r="189" spans="1:7" s="11" customFormat="1">
      <c r="A189" s="89"/>
      <c r="B189" s="90"/>
      <c r="C189" s="91"/>
      <c r="D189" s="92"/>
      <c r="E189" s="92"/>
      <c r="F189" s="92"/>
      <c r="G189" s="89"/>
    </row>
    <row r="190" spans="1:7" s="11" customFormat="1">
      <c r="A190" s="89"/>
      <c r="B190" s="90"/>
      <c r="C190" s="91"/>
      <c r="D190" s="92"/>
      <c r="E190" s="92"/>
      <c r="F190" s="92"/>
      <c r="G190" s="89"/>
    </row>
    <row r="191" spans="1:7" s="11" customFormat="1">
      <c r="A191" s="89"/>
      <c r="B191" s="90"/>
      <c r="C191" s="91"/>
      <c r="D191" s="92"/>
      <c r="E191" s="92"/>
      <c r="F191" s="92"/>
      <c r="G191" s="89"/>
    </row>
  </sheetData>
  <mergeCells count="47">
    <mergeCell ref="C114:G114"/>
    <mergeCell ref="C120:G120"/>
    <mergeCell ref="C121:G121"/>
    <mergeCell ref="D119:F119"/>
    <mergeCell ref="D137:G137"/>
    <mergeCell ref="D138:G138"/>
    <mergeCell ref="D139:G139"/>
    <mergeCell ref="G130:G131"/>
    <mergeCell ref="C115:G115"/>
    <mergeCell ref="D147:F147"/>
    <mergeCell ref="D140:F140"/>
    <mergeCell ref="D141:F141"/>
    <mergeCell ref="D142:F142"/>
    <mergeCell ref="D146:F146"/>
    <mergeCell ref="D143:F143"/>
    <mergeCell ref="D144:F144"/>
    <mergeCell ref="D145:F145"/>
    <mergeCell ref="C56:G56"/>
    <mergeCell ref="D82:F82"/>
    <mergeCell ref="B130:B131"/>
    <mergeCell ref="C130:C131"/>
    <mergeCell ref="D130:D131"/>
    <mergeCell ref="E130:E131"/>
    <mergeCell ref="F130:F131"/>
    <mergeCell ref="B83:B84"/>
    <mergeCell ref="C83:C84"/>
    <mergeCell ref="D83:D84"/>
    <mergeCell ref="E83:E84"/>
    <mergeCell ref="F83:F84"/>
    <mergeCell ref="G83:G84"/>
    <mergeCell ref="C85:G85"/>
    <mergeCell ref="D113:F113"/>
    <mergeCell ref="D129:F129"/>
    <mergeCell ref="G2:G3"/>
    <mergeCell ref="B54:B55"/>
    <mergeCell ref="C54:C55"/>
    <mergeCell ref="D54:D55"/>
    <mergeCell ref="E54:E55"/>
    <mergeCell ref="F54:F55"/>
    <mergeCell ref="G54:G55"/>
    <mergeCell ref="B2:B3"/>
    <mergeCell ref="C2:C3"/>
    <mergeCell ref="D2:D3"/>
    <mergeCell ref="E2:E3"/>
    <mergeCell ref="F2:F3"/>
    <mergeCell ref="C5:G5"/>
    <mergeCell ref="D6:G6"/>
  </mergeCells>
  <pageMargins left="0.7" right="0.7" top="0.75" bottom="0.75" header="0.3" footer="0.3"/>
  <pageSetup scale="97" orientation="portrait" r:id="rId1"/>
  <rowBreaks count="1" manualBreakCount="1">
    <brk id="129" min="1" max="6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manualMax="0" manualMin="0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'Sve zajedno'!B82:B82</xm:f>
              <xm:sqref>B82</xm:sqref>
            </x14:sparkline>
            <x14:sparkline>
              <xm:f>'Sve zajedno'!C82:C82</xm:f>
              <xm:sqref>C82</xm:sqref>
            </x14:sparkline>
            <x14:sparkline>
              <xm:f>'Sve zajedno'!D82:D82</xm:f>
              <xm:sqref>D82</xm:sqref>
            </x14:sparkline>
            <x14:sparkline>
              <xm:f>'Sve zajedno'!E82:E82</xm:f>
              <xm:sqref>E82</xm:sqref>
            </x14:sparkline>
            <x14:sparkline>
              <xm:f>'Sve zajedno'!F82:F82</xm:f>
              <xm:sqref>F82</xm:sqref>
            </x14:sparkline>
            <x14:sparkline>
              <xm:f>'Sve zajedno'!G82:G82</xm:f>
              <xm:sqref>G82</xm:sqref>
            </x14:sparkline>
          </x14:sparklines>
        </x14:sparklineGroup>
        <x14:sparklineGroup manualMax="0" manualMin="0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'Sve zajedno'!B113:B113</xm:f>
              <xm:sqref>B113</xm:sqref>
            </x14:sparkline>
            <x14:sparkline>
              <xm:f>'Sve zajedno'!C113:C113</xm:f>
              <xm:sqref>C113</xm:sqref>
            </x14:sparkline>
            <x14:sparkline>
              <xm:f>'Sve zajedno'!D113:D113</xm:f>
              <xm:sqref>D113</xm:sqref>
            </x14:sparkline>
            <x14:sparkline>
              <xm:f>'Sve zajedno'!E113:E113</xm:f>
              <xm:sqref>E113</xm:sqref>
            </x14:sparkline>
            <x14:sparkline>
              <xm:f>'Sve zajedno'!F113:F113</xm:f>
              <xm:sqref>F113</xm:sqref>
            </x14:sparkline>
            <x14:sparkline>
              <xm:f>'Sve zajedno'!G113:G113</xm:f>
              <xm:sqref>G113</xm:sqref>
            </x14:sparkline>
          </x14:sparklines>
        </x14:sparklineGroup>
        <x14:sparklineGroup manualMax="0" manualMin="0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'Sve zajedno'!B119:B119</xm:f>
              <xm:sqref>B119</xm:sqref>
            </x14:sparkline>
            <x14:sparkline>
              <xm:f>'Sve zajedno'!C119:C119</xm:f>
              <xm:sqref>C119</xm:sqref>
            </x14:sparkline>
            <x14:sparkline>
              <xm:f>'Sve zajedno'!D119:D119</xm:f>
              <xm:sqref>D119</xm:sqref>
            </x14:sparkline>
            <x14:sparkline>
              <xm:f>'Sve zajedno'!E119:E119</xm:f>
              <xm:sqref>E119</xm:sqref>
            </x14:sparkline>
            <x14:sparkline>
              <xm:f>'Sve zajedno'!F119:F119</xm:f>
              <xm:sqref>F119</xm:sqref>
            </x14:sparkline>
            <x14:sparkline>
              <xm:f>'Sve zajedno'!G119:G119</xm:f>
              <xm:sqref>G119</xm:sqref>
            </x14:sparkline>
          </x14:sparklines>
        </x14:sparklineGroup>
        <x14:sparklineGroup manualMax="0" manualMin="0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'Sve zajedno'!B129:B129</xm:f>
              <xm:sqref>B129</xm:sqref>
            </x14:sparkline>
            <x14:sparkline>
              <xm:f>'Sve zajedno'!C129:C129</xm:f>
              <xm:sqref>C129</xm:sqref>
            </x14:sparkline>
            <x14:sparkline>
              <xm:f>'Sve zajedno'!D129:D129</xm:f>
              <xm:sqref>D129</xm:sqref>
            </x14:sparkline>
            <x14:sparkline>
              <xm:f>'Sve zajedno'!E129:E129</xm:f>
              <xm:sqref>E129</xm:sqref>
            </x14:sparkline>
            <x14:sparkline>
              <xm:f>'Sve zajedno'!F129:F129</xm:f>
              <xm:sqref>F129</xm:sqref>
            </x14:sparkline>
            <x14:sparkline>
              <xm:f>'Sve zajedno'!G129:G129</xm:f>
              <xm:sqref>G129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2:G18"/>
  <sheetViews>
    <sheetView view="pageBreakPreview" topLeftCell="A7" zoomScale="130" zoomScaleNormal="115" zoomScaleSheetLayoutView="130" workbookViewId="0">
      <selection activeCell="C12" sqref="C12"/>
    </sheetView>
  </sheetViews>
  <sheetFormatPr defaultColWidth="9.140625" defaultRowHeight="12.75"/>
  <cols>
    <col min="1" max="1" width="5.7109375" style="2" customWidth="1"/>
    <col min="2" max="2" width="4.42578125" style="2" customWidth="1"/>
    <col min="3" max="3" width="52.85546875" style="2" customWidth="1"/>
    <col min="4" max="4" width="5.28515625" style="2" customWidth="1"/>
    <col min="5" max="5" width="5.140625" style="2" bestFit="1" customWidth="1"/>
    <col min="6" max="6" width="9.85546875" style="2" bestFit="1" customWidth="1"/>
    <col min="7" max="7" width="12" style="2" bestFit="1" customWidth="1"/>
    <col min="8" max="16384" width="9.140625" style="2"/>
  </cols>
  <sheetData>
    <row r="2" spans="2:7" ht="13.5" customHeight="1">
      <c r="B2" s="6"/>
      <c r="C2" s="6"/>
      <c r="D2" s="6"/>
      <c r="E2" s="6"/>
      <c r="F2" s="6"/>
      <c r="G2" s="6"/>
    </row>
    <row r="3" spans="2:7" s="3" customFormat="1">
      <c r="B3" s="177" t="s">
        <v>0</v>
      </c>
      <c r="C3" s="178" t="s">
        <v>1</v>
      </c>
      <c r="D3" s="178" t="s">
        <v>2</v>
      </c>
      <c r="E3" s="178" t="s">
        <v>3</v>
      </c>
      <c r="F3" s="175" t="s">
        <v>14</v>
      </c>
      <c r="G3" s="175" t="s">
        <v>15</v>
      </c>
    </row>
    <row r="4" spans="2:7" s="3" customFormat="1">
      <c r="B4" s="177"/>
      <c r="C4" s="178"/>
      <c r="D4" s="178"/>
      <c r="E4" s="178"/>
      <c r="F4" s="175"/>
      <c r="G4" s="176"/>
    </row>
    <row r="5" spans="2:7" s="1" customFormat="1">
      <c r="B5" s="12">
        <v>15</v>
      </c>
      <c r="C5" s="13" t="s">
        <v>22</v>
      </c>
      <c r="D5" s="14"/>
      <c r="E5" s="14"/>
      <c r="F5" s="15"/>
      <c r="G5" s="16"/>
    </row>
    <row r="6" spans="2:7" s="1" customFormat="1">
      <c r="B6" s="12"/>
      <c r="C6" s="39" t="s">
        <v>38</v>
      </c>
      <c r="D6" s="40"/>
      <c r="E6" s="40"/>
      <c r="F6" s="41"/>
      <c r="G6" s="42"/>
    </row>
    <row r="7" spans="2:7" s="7" customFormat="1" ht="51">
      <c r="B7" s="33" t="s">
        <v>18</v>
      </c>
      <c r="C7" s="37" t="s">
        <v>23</v>
      </c>
      <c r="D7" s="43" t="s">
        <v>4</v>
      </c>
      <c r="E7" s="34">
        <v>230</v>
      </c>
      <c r="F7" s="35">
        <v>780</v>
      </c>
      <c r="G7" s="24">
        <f>F7*E7</f>
        <v>179400</v>
      </c>
    </row>
    <row r="8" spans="2:7" s="8" customFormat="1" ht="51">
      <c r="B8" s="22" t="s">
        <v>17</v>
      </c>
      <c r="C8" s="38" t="s">
        <v>24</v>
      </c>
      <c r="D8" s="44" t="s">
        <v>4</v>
      </c>
      <c r="E8" s="23">
        <v>70</v>
      </c>
      <c r="F8" s="24">
        <v>780</v>
      </c>
      <c r="G8" s="24">
        <f>F8*E8</f>
        <v>54600</v>
      </c>
    </row>
    <row r="9" spans="2:7" s="8" customFormat="1" ht="25.5">
      <c r="B9" s="22" t="s">
        <v>16</v>
      </c>
      <c r="C9" s="38" t="s">
        <v>25</v>
      </c>
      <c r="D9" s="44" t="s">
        <v>9</v>
      </c>
      <c r="E9" s="23">
        <v>20</v>
      </c>
      <c r="F9" s="24">
        <v>1200</v>
      </c>
      <c r="G9" s="24">
        <f>F9*E9</f>
        <v>24000</v>
      </c>
    </row>
    <row r="10" spans="2:7" s="8" customFormat="1" ht="25.5">
      <c r="B10" s="22" t="s">
        <v>16</v>
      </c>
      <c r="C10" s="25" t="s">
        <v>26</v>
      </c>
      <c r="D10" s="45" t="s">
        <v>9</v>
      </c>
      <c r="E10" s="26">
        <v>15</v>
      </c>
      <c r="F10" s="27">
        <v>800</v>
      </c>
      <c r="G10" s="24">
        <f t="shared" ref="G10:G15" si="0">F10*E10</f>
        <v>12000</v>
      </c>
    </row>
    <row r="11" spans="2:7" s="8" customFormat="1" ht="25.5">
      <c r="B11" s="22" t="s">
        <v>30</v>
      </c>
      <c r="C11" s="25" t="s">
        <v>27</v>
      </c>
      <c r="D11" s="45" t="s">
        <v>9</v>
      </c>
      <c r="E11" s="26">
        <v>10</v>
      </c>
      <c r="F11" s="27">
        <v>1200</v>
      </c>
      <c r="G11" s="24">
        <f t="shared" si="0"/>
        <v>12000</v>
      </c>
    </row>
    <row r="12" spans="2:7" s="8" customFormat="1" ht="63.75">
      <c r="B12" s="22" t="s">
        <v>31</v>
      </c>
      <c r="C12" s="25" t="s">
        <v>28</v>
      </c>
      <c r="D12" s="45" t="s">
        <v>9</v>
      </c>
      <c r="E12" s="26">
        <v>27</v>
      </c>
      <c r="F12" s="27">
        <v>600</v>
      </c>
      <c r="G12" s="24">
        <f t="shared" si="0"/>
        <v>16200</v>
      </c>
    </row>
    <row r="13" spans="2:7" s="8" customFormat="1" ht="140.25">
      <c r="B13" s="22" t="s">
        <v>32</v>
      </c>
      <c r="C13" s="25" t="s">
        <v>41</v>
      </c>
      <c r="D13" s="45" t="s">
        <v>9</v>
      </c>
      <c r="E13" s="26">
        <v>7</v>
      </c>
      <c r="F13" s="27">
        <v>11500</v>
      </c>
      <c r="G13" s="24">
        <f t="shared" si="0"/>
        <v>80500</v>
      </c>
    </row>
    <row r="14" spans="2:7" s="8" customFormat="1" ht="25.5">
      <c r="B14" s="22" t="s">
        <v>39</v>
      </c>
      <c r="C14" s="25" t="s">
        <v>42</v>
      </c>
      <c r="D14" s="45" t="s">
        <v>36</v>
      </c>
      <c r="E14" s="26">
        <v>1</v>
      </c>
      <c r="F14" s="27">
        <v>199000</v>
      </c>
      <c r="G14" s="24">
        <v>199000</v>
      </c>
    </row>
    <row r="15" spans="2:7" s="8" customFormat="1" ht="25.5">
      <c r="B15" s="22" t="s">
        <v>40</v>
      </c>
      <c r="C15" s="25" t="s">
        <v>29</v>
      </c>
      <c r="D15" s="45" t="s">
        <v>4</v>
      </c>
      <c r="E15" s="26">
        <v>100</v>
      </c>
      <c r="F15" s="27">
        <v>230</v>
      </c>
      <c r="G15" s="24">
        <f t="shared" si="0"/>
        <v>23000</v>
      </c>
    </row>
    <row r="16" spans="2:7" s="9" customFormat="1">
      <c r="B16" s="28">
        <v>15</v>
      </c>
      <c r="C16" s="13" t="s">
        <v>10</v>
      </c>
      <c r="D16" s="29"/>
      <c r="E16" s="29"/>
      <c r="F16" s="30" t="s">
        <v>5</v>
      </c>
      <c r="G16" s="31">
        <f>SUM(G7:G15)</f>
        <v>600700</v>
      </c>
    </row>
    <row r="17" spans="2:7" ht="12.75" customHeight="1">
      <c r="B17" s="46"/>
      <c r="C17" s="46"/>
      <c r="D17" s="46"/>
      <c r="E17" s="46"/>
      <c r="F17" s="46"/>
      <c r="G17" s="46"/>
    </row>
    <row r="18" spans="2:7" ht="12.75" customHeight="1"/>
  </sheetData>
  <mergeCells count="6">
    <mergeCell ref="G3:G4"/>
    <mergeCell ref="B3:B4"/>
    <mergeCell ref="C3:C4"/>
    <mergeCell ref="D3:D4"/>
    <mergeCell ref="E3:E4"/>
    <mergeCell ref="F3:F4"/>
  </mergeCells>
  <pageMargins left="0.69930555555555596" right="0.69930555555555596" top="0.75" bottom="0.75" header="0.3" footer="0.3"/>
  <pageSetup paperSize="9" scale="9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2:G12"/>
  <sheetViews>
    <sheetView view="pageBreakPreview" zoomScale="130" zoomScaleNormal="115" zoomScaleSheetLayoutView="130" workbookViewId="0">
      <selection activeCell="L28" sqref="L28"/>
    </sheetView>
  </sheetViews>
  <sheetFormatPr defaultColWidth="9.140625" defaultRowHeight="12.75"/>
  <cols>
    <col min="1" max="1" width="5.7109375" style="2" customWidth="1"/>
    <col min="2" max="2" width="4.42578125" style="2" customWidth="1"/>
    <col min="3" max="3" width="52.85546875" style="2" customWidth="1"/>
    <col min="4" max="4" width="5" style="2" customWidth="1"/>
    <col min="5" max="5" width="5.140625" style="2" bestFit="1" customWidth="1"/>
    <col min="6" max="6" width="9.85546875" style="2" bestFit="1" customWidth="1"/>
    <col min="7" max="7" width="12" style="2" bestFit="1" customWidth="1"/>
    <col min="8" max="16384" width="9.140625" style="2"/>
  </cols>
  <sheetData>
    <row r="2" spans="2:7" ht="13.5" customHeight="1"/>
    <row r="3" spans="2:7" s="3" customFormat="1">
      <c r="B3" s="177" t="s">
        <v>0</v>
      </c>
      <c r="C3" s="178" t="s">
        <v>1</v>
      </c>
      <c r="D3" s="178" t="s">
        <v>2</v>
      </c>
      <c r="E3" s="178" t="s">
        <v>3</v>
      </c>
      <c r="F3" s="175" t="s">
        <v>14</v>
      </c>
      <c r="G3" s="175" t="s">
        <v>15</v>
      </c>
    </row>
    <row r="4" spans="2:7" s="3" customFormat="1">
      <c r="B4" s="177"/>
      <c r="C4" s="178"/>
      <c r="D4" s="178"/>
      <c r="E4" s="178"/>
      <c r="F4" s="175"/>
      <c r="G4" s="176"/>
    </row>
    <row r="5" spans="2:7" s="1" customFormat="1">
      <c r="B5" s="12">
        <v>16</v>
      </c>
      <c r="C5" s="13" t="s">
        <v>37</v>
      </c>
      <c r="D5" s="14"/>
      <c r="E5" s="14"/>
      <c r="F5" s="15"/>
      <c r="G5" s="16"/>
    </row>
    <row r="6" spans="2:7" s="1" customFormat="1">
      <c r="B6" s="17"/>
      <c r="C6" s="18" t="s">
        <v>38</v>
      </c>
      <c r="D6" s="19"/>
      <c r="E6" s="19"/>
      <c r="F6" s="20"/>
      <c r="G6" s="21"/>
    </row>
    <row r="7" spans="2:7" s="7" customFormat="1" ht="25.5">
      <c r="B7" s="33" t="s">
        <v>19</v>
      </c>
      <c r="C7" s="37" t="s">
        <v>33</v>
      </c>
      <c r="D7" s="34" t="s">
        <v>4</v>
      </c>
      <c r="E7" s="34">
        <v>100</v>
      </c>
      <c r="F7" s="35">
        <v>850</v>
      </c>
      <c r="G7" s="36">
        <f>F7*E7</f>
        <v>85000</v>
      </c>
    </row>
    <row r="8" spans="2:7" s="8" customFormat="1" ht="25.5">
      <c r="B8" s="22" t="s">
        <v>20</v>
      </c>
      <c r="C8" s="38" t="s">
        <v>34</v>
      </c>
      <c r="D8" s="23" t="s">
        <v>9</v>
      </c>
      <c r="E8" s="23">
        <v>2</v>
      </c>
      <c r="F8" s="24">
        <v>650000</v>
      </c>
      <c r="G8" s="24">
        <f>F8*E8</f>
        <v>1300000</v>
      </c>
    </row>
    <row r="9" spans="2:7" s="8" customFormat="1" ht="25.5">
      <c r="B9" s="22" t="s">
        <v>21</v>
      </c>
      <c r="C9" s="25" t="s">
        <v>35</v>
      </c>
      <c r="D9" s="26" t="s">
        <v>36</v>
      </c>
      <c r="E9" s="26">
        <v>2</v>
      </c>
      <c r="F9" s="27">
        <v>40000</v>
      </c>
      <c r="G9" s="36">
        <f>F9*E9</f>
        <v>80000</v>
      </c>
    </row>
    <row r="10" spans="2:7" s="9" customFormat="1">
      <c r="B10" s="28">
        <v>16</v>
      </c>
      <c r="C10" s="13" t="s">
        <v>10</v>
      </c>
      <c r="D10" s="29"/>
      <c r="E10" s="29"/>
      <c r="F10" s="30" t="s">
        <v>5</v>
      </c>
      <c r="G10" s="31">
        <f>SUM(G7:G9)</f>
        <v>1465000</v>
      </c>
    </row>
    <row r="11" spans="2:7" ht="12.75" customHeight="1">
      <c r="B11" s="32"/>
      <c r="C11" s="32"/>
      <c r="D11" s="32"/>
      <c r="E11" s="32"/>
      <c r="F11" s="32"/>
      <c r="G11" s="32"/>
    </row>
    <row r="12" spans="2:7" ht="12.75" customHeight="1"/>
  </sheetData>
  <mergeCells count="6">
    <mergeCell ref="G3:G4"/>
    <mergeCell ref="B3:B4"/>
    <mergeCell ref="C3:C4"/>
    <mergeCell ref="D3:D4"/>
    <mergeCell ref="E3:E4"/>
    <mergeCell ref="F3:F4"/>
  </mergeCells>
  <pageMargins left="0.69930555555555596" right="0.69930555555555596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Sve zajedno</vt:lpstr>
      <vt:lpstr>11. Grejanje cevi</vt:lpstr>
      <vt:lpstr>12. Elektropunjač</vt:lpstr>
      <vt:lpstr>'11. Grejanje cevi'!Print_Area</vt:lpstr>
      <vt:lpstr>'12. Elektropunjač'!Print_Area</vt:lpstr>
      <vt:lpstr>'Sve zajedno'!Print_Area</vt:lpstr>
    </vt:vector>
  </TitlesOfParts>
  <Company>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Slavko</dc:creator>
  <cp:lastModifiedBy>Ivan Zivkovic</cp:lastModifiedBy>
  <cp:lastPrinted>2023-11-16T13:25:32Z</cp:lastPrinted>
  <dcterms:created xsi:type="dcterms:W3CDTF">2013-12-11T21:43:00Z</dcterms:created>
  <dcterms:modified xsi:type="dcterms:W3CDTF">2025-03-20T13:29:23Z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1033-10.2.0.7480</vt:lpwstr>
  </property>
</Properties>
</file>